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3.xml" ContentType="application/vnd.openxmlformats-officedocument.spreadsheetml.pivotTab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pivotTables/pivotTable5.xml" ContentType="application/vnd.openxmlformats-officedocument.spreadsheetml.pivotTab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6.xml" ContentType="application/vnd.openxmlformats-officedocument.spreadsheetml.pivotTab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7.xml" ContentType="application/vnd.openxmlformats-officedocument.spreadsheetml.pivotTabl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pivotTables/pivotTable8.xml" ContentType="application/vnd.openxmlformats-officedocument.spreadsheetml.pivotTable+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pivotTables/pivotTable9.xml" ContentType="application/vnd.openxmlformats-officedocument.spreadsheetml.pivotTab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pivotTables/pivotTable10.xml" ContentType="application/vnd.openxmlformats-officedocument.spreadsheetml.pivotTable+xml"/>
  <Override PartName="/xl/drawings/drawing10.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OneDrive - UNIVERSIDAD INDUSTRIAL DE SANTANDER\UIS\10 SEMESTE\22977 Trabajo de Grado II\"/>
    </mc:Choice>
  </mc:AlternateContent>
  <bookViews>
    <workbookView xWindow="0" yWindow="0" windowWidth="10215" windowHeight="7200" tabRatio="978" activeTab="11"/>
  </bookViews>
  <sheets>
    <sheet name="Respuesta a Preguntas" sheetId="2" r:id="rId1"/>
    <sheet name="Hoja1" sheetId="3" r:id="rId2"/>
    <sheet name="Hoja14" sheetId="18" r:id="rId3"/>
    <sheet name="Hoja3" sheetId="6" r:id="rId4"/>
    <sheet name="Hoja4" sheetId="8" r:id="rId5"/>
    <sheet name="Hoja5" sheetId="9" r:id="rId6"/>
    <sheet name="Hoja15" sheetId="19" r:id="rId7"/>
    <sheet name="Hoja7" sheetId="11" r:id="rId8"/>
    <sheet name="Hoja8" sheetId="12" r:id="rId9"/>
    <sheet name="Hoja10" sheetId="14" r:id="rId10"/>
    <sheet name="Hoja11" sheetId="15" r:id="rId11"/>
    <sheet name="Hoja12" sheetId="16" r:id="rId12"/>
  </sheets>
  <definedNames>
    <definedName name="_xlchart.0" hidden="1">Hoja12!$C$29:$C$36</definedName>
    <definedName name="_xlchart.1" hidden="1">Hoja12!$D$29:$D$36</definedName>
  </definedNames>
  <calcPr calcId="162913"/>
  <pivotCaches>
    <pivotCache cacheId="0" r:id="rId13"/>
    <pivotCache cacheId="1" r:id="rId14"/>
    <pivotCache cacheId="2" r:id="rId15"/>
    <pivotCache cacheId="3" r:id="rId16"/>
    <pivotCache cacheId="4" r:id="rId17"/>
    <pivotCache cacheId="5" r:id="rId18"/>
    <pivotCache cacheId="6" r:id="rId19"/>
    <pivotCache cacheId="7" r:id="rId20"/>
  </pivotCaches>
</workbook>
</file>

<file path=xl/calcChain.xml><?xml version="1.0" encoding="utf-8"?>
<calcChain xmlns="http://schemas.openxmlformats.org/spreadsheetml/2006/main">
  <c r="B6" i="18" l="1"/>
  <c r="E31" i="16"/>
  <c r="E30" i="16"/>
  <c r="D37" i="16"/>
  <c r="B6" i="15"/>
  <c r="E8" i="14"/>
  <c r="F5" i="14"/>
  <c r="C8" i="14"/>
  <c r="D3" i="12"/>
  <c r="B5" i="12"/>
  <c r="D6" i="8"/>
  <c r="B8" i="8"/>
  <c r="C3" i="19"/>
  <c r="C2" i="19"/>
  <c r="C5" i="18"/>
  <c r="C4" i="18"/>
  <c r="C5" i="15"/>
  <c r="C4" i="15"/>
  <c r="C3" i="15"/>
  <c r="C2" i="15"/>
  <c r="D6" i="14"/>
  <c r="E5" i="14"/>
  <c r="D2" i="14"/>
  <c r="D7" i="14"/>
  <c r="D4" i="14"/>
  <c r="D3" i="14"/>
  <c r="C4" i="12"/>
  <c r="C3" i="12"/>
  <c r="C2" i="12"/>
  <c r="C8" i="9"/>
  <c r="C7" i="9"/>
  <c r="C6" i="9"/>
  <c r="C5" i="9"/>
  <c r="C4" i="9"/>
  <c r="C3" i="9"/>
  <c r="C7" i="8"/>
  <c r="C6" i="8"/>
  <c r="C5" i="8"/>
  <c r="C4" i="8"/>
  <c r="C88" i="2" l="1"/>
  <c r="D88" i="2" s="1"/>
  <c r="D30" i="6"/>
  <c r="D27" i="6"/>
  <c r="D23" i="6"/>
  <c r="D20" i="6"/>
  <c r="D16" i="6"/>
  <c r="D12" i="6"/>
  <c r="D8" i="6"/>
  <c r="C31" i="6"/>
  <c r="C30" i="6"/>
  <c r="C28" i="6"/>
  <c r="C27" i="6"/>
  <c r="C25" i="6"/>
  <c r="C24" i="6"/>
  <c r="C23" i="6"/>
  <c r="C21" i="6"/>
  <c r="C20" i="6"/>
  <c r="C18" i="6"/>
  <c r="C17" i="6"/>
  <c r="C16" i="6"/>
  <c r="C14" i="6"/>
  <c r="C13" i="6"/>
  <c r="C12" i="6"/>
  <c r="C10" i="6"/>
  <c r="C9" i="6"/>
  <c r="C8" i="6"/>
  <c r="C6" i="6"/>
</calcChain>
</file>

<file path=xl/sharedStrings.xml><?xml version="1.0" encoding="utf-8"?>
<sst xmlns="http://schemas.openxmlformats.org/spreadsheetml/2006/main" count="1182" uniqueCount="113">
  <si>
    <t xml:space="preserve">Área o dependencia donde trabaja </t>
  </si>
  <si>
    <t xml:space="preserve">  Antigüedad en la Alcaldía  </t>
  </si>
  <si>
    <t xml:space="preserve">  Tipo de contrato  </t>
  </si>
  <si>
    <t xml:space="preserve">  ¿Considera que su lugar de trabajo es seguro para realizar sus labores?  </t>
  </si>
  <si>
    <t xml:space="preserve">  ¿Se siente informado sobre los riesgos asociados a las actividades que realiza?  </t>
  </si>
  <si>
    <t xml:space="preserve">  ¿Ha recibido capacitación en seguridad y salud en el trabajo en el último año?  </t>
  </si>
  <si>
    <t xml:space="preserve">  Si respondió "Sí" a la pregunta anterior, ¿cómo calificaría la calidad de las capacitaciones?  </t>
  </si>
  <si>
    <t xml:space="preserve">  ¿Conoce los procedimientos de emergencia (por ejemplo, en caso de incendio, sismo, inundación)?  </t>
  </si>
  <si>
    <t xml:space="preserve">¿Considera que la Alcaldía realiza un buen manejo de las condiciones de seguridad en el trabajo? </t>
  </si>
  <si>
    <t xml:space="preserve">  ¿Conoce a los responsables de Seguridad y Salud en el Trabajo en la Alcaldía?  </t>
  </si>
  <si>
    <t xml:space="preserve">  ¿Considera que la comunicación sobre temas de SST es efectiva (por ejemplo, notificaciones sobre riesgos, medidas preventivas, etc.)?  </t>
  </si>
  <si>
    <t xml:space="preserve">  ¿Ha reportado algún incidente, riesgo o situación peligrosa a los encargados de SST?  </t>
  </si>
  <si>
    <t xml:space="preserve">  Si respondió "Sí", ¿cómo fue la respuesta de los encargados de SST?  </t>
  </si>
  <si>
    <t xml:space="preserve">  ¿Tiene alguna sugerencia para mejorar las condiciones de seguridad y salud en el trabajo en la Alcaldía?  </t>
  </si>
  <si>
    <t>Secretaría de Gobierno</t>
  </si>
  <si>
    <t>Menos de 1 año</t>
  </si>
  <si>
    <t>Planta</t>
  </si>
  <si>
    <t>No</t>
  </si>
  <si>
    <t>Sí, totalmente</t>
  </si>
  <si>
    <t>Sí, los conozco completamente</t>
  </si>
  <si>
    <t>Sí</t>
  </si>
  <si>
    <t>Es algo efectiva</t>
  </si>
  <si>
    <t xml:space="preserve">Dotación de proteccion personal dependiendo el.cargo y dispositivos ergonómicos </t>
  </si>
  <si>
    <t>Secretaría de Planeación</t>
  </si>
  <si>
    <t>Más de 6 años</t>
  </si>
  <si>
    <t>Excelente</t>
  </si>
  <si>
    <t>Conozco algunos</t>
  </si>
  <si>
    <t>Buena</t>
  </si>
  <si>
    <t>Algo informado</t>
  </si>
  <si>
    <t>Bueno</t>
  </si>
  <si>
    <t>No estoy segur@</t>
  </si>
  <si>
    <t>Mala</t>
  </si>
  <si>
    <t xml:space="preserve">Mejorar las instalaciones físicas para evitar riesgos </t>
  </si>
  <si>
    <t>Dotación en EPP, mejoramiento cableado en las oficinas</t>
  </si>
  <si>
    <t>He oído hablar de ellos, pero no los conozco bien</t>
  </si>
  <si>
    <t>Sí, es muy efectiva</t>
  </si>
  <si>
    <t>No ha existido la necesidad</t>
  </si>
  <si>
    <t>N.a.</t>
  </si>
  <si>
    <t>Secretarìa Obras Públicas</t>
  </si>
  <si>
    <t>1 - 3 años</t>
  </si>
  <si>
    <t>Secretaría de Salud</t>
  </si>
  <si>
    <t>4 - 6 años</t>
  </si>
  <si>
    <t xml:space="preserve">No, todo esta perfecto </t>
  </si>
  <si>
    <t xml:space="preserve">Fomentar mas la seguridad y salud en el trabajo por medio de charlas </t>
  </si>
  <si>
    <t>Poco informado</t>
  </si>
  <si>
    <t>Es poco efectiva</t>
  </si>
  <si>
    <t>Regular</t>
  </si>
  <si>
    <t xml:space="preserve">Verificación de cada puesto de trabajo para determinar las necesidades reales </t>
  </si>
  <si>
    <t>Secretaría de Hacienda</t>
  </si>
  <si>
    <t>Todos los funcionarios deben estar informados y ser participes en materia de SST</t>
  </si>
  <si>
    <t xml:space="preserve">Ninguna </t>
  </si>
  <si>
    <t xml:space="preserve">Continuar con capacitaciones efectivas </t>
  </si>
  <si>
    <t>No informado en absoluto</t>
  </si>
  <si>
    <t xml:space="preserve">Que no solo sea hacer un panorama de riesgos, sino que se hagan acciones efectivas, por ejemplo la iluminación, el cableado </t>
  </si>
  <si>
    <t>Contratista</t>
  </si>
  <si>
    <t>Que se haga mayores socializaciones</t>
  </si>
  <si>
    <t>Hacer un mantenimiento de escritorios y sillas, y dotación de inmuebles para poder trabajar mejor</t>
  </si>
  <si>
    <t>Sería prudente que nos dieran a conocer los riesgos a los que posiblemente podamos estar expuestos, así mismo es importante mantener la seguridad e higiene en los puestos de trabajo verificar si contamos con las herramientas para prevenir accidentes y posibles enfermedades.</t>
  </si>
  <si>
    <t xml:space="preserve">Realizar arreglos locativos, en muchos lugares no se presenta adecuado mantenimiento </t>
  </si>
  <si>
    <t>No los conozco</t>
  </si>
  <si>
    <t>Mejorar el inmobiliario ergonómico</t>
  </si>
  <si>
    <t>Hace falta un vigilante en la casa de la justicia ,teniendo en cuenta que la mayoría de los usuarios llegan molestos, adicionalmente la gente entra a la primera oficina abruptamente. En ocasiones se presentan personas bajo efecto del alcohol o sustancias psicoactivas.</t>
  </si>
  <si>
    <t>No es efectiva en absoluto</t>
  </si>
  <si>
    <t xml:space="preserve">En la casa de la justicia es necesario una persona de vigilancia, en varias ocasiones los usuarios llegan enojados, indispuestos, groseros, bajo el efecto de SPA. En la primera oficina la gente entra de manera abrupto, generando temor e inseguridad a las funcionarias. Se requiere de manera prioritaria por el riesgo para los usuarios h los funcionarios </t>
  </si>
  <si>
    <t>Secretaria de Recreación y Deportes</t>
  </si>
  <si>
    <t xml:space="preserve">Mejorar las condiciones ergonómicas del puesto de trabajo </t>
  </si>
  <si>
    <t>Se exponen al realizar desplazamiento en bicicleta para llevar grandes cantidades de carpetas, exponiéndose a mayores riesgos</t>
  </si>
  <si>
    <t>Secretaria de Transito</t>
  </si>
  <si>
    <t xml:space="preserve">Mejoramiento del puesto de trabajo en cuanto al mobiliario </t>
  </si>
  <si>
    <t>Que se realicen más capacitaciones,mejoramiento de los puestos de trabajo, intercomunicador</t>
  </si>
  <si>
    <t>Mejoramiento de inmobiliario que sea realmente ergonomico</t>
  </si>
  <si>
    <t xml:space="preserve">Que se imprenten más capacitaciones a todos los servidores públicos </t>
  </si>
  <si>
    <t xml:space="preserve">Más capacitaciones efectivas </t>
  </si>
  <si>
    <t xml:space="preserve">Que hayan más capacitaciones y se haga una mayor sensibilizacion, se realicen pausas activas </t>
  </si>
  <si>
    <t>Que cambien a los responsables</t>
  </si>
  <si>
    <t>Mayores capacitaciones en temas de riesgos</t>
  </si>
  <si>
    <t>Socializar más los temas en SST</t>
  </si>
  <si>
    <t>No se realizan pausa activas, no se ha realizado capacitación para evitar el riesgo biomecanico.</t>
  </si>
  <si>
    <t xml:space="preserve">Que se den capacitaciones </t>
  </si>
  <si>
    <t xml:space="preserve">Capacitación </t>
  </si>
  <si>
    <t xml:space="preserve">Se requieren nuevas sillas para evitar riesgo ergonómico </t>
  </si>
  <si>
    <t>Por favor cambiar sillas, ya que se encuentran en muy mal estado y podemos sufrir de alguna enfermadad</t>
  </si>
  <si>
    <t xml:space="preserve">No las conozco </t>
  </si>
  <si>
    <t>Capacitaciones</t>
  </si>
  <si>
    <t xml:space="preserve">Más capacitaciones </t>
  </si>
  <si>
    <t xml:space="preserve">Mejoramiento en los puestos de trabajo que sean más ergonómicos </t>
  </si>
  <si>
    <t xml:space="preserve">Mejoramiento de las herramientas de trabajo </t>
  </si>
  <si>
    <t>Malo</t>
  </si>
  <si>
    <t xml:space="preserve">Hacer una mayor sensibilizacion a todos nosotros </t>
  </si>
  <si>
    <t>Secretaria de Cultura</t>
  </si>
  <si>
    <t>Etiquetas de fila</t>
  </si>
  <si>
    <t>Total general</t>
  </si>
  <si>
    <t xml:space="preserve">Cuenta de   ¿Considera que su lugar de trabajo es seguro para realizar sus labores?  </t>
  </si>
  <si>
    <t>Cuenta de Área o dependencia donde trabaja 2</t>
  </si>
  <si>
    <t xml:space="preserve">Cuenta de   ¿Se siente informado sobre los riesgos asociados a las actividades que realiza?  </t>
  </si>
  <si>
    <t>(en blanco)</t>
  </si>
  <si>
    <t xml:space="preserve">Cuenta de   ¿Ha recibido capacitación en seguridad y salud en el trabajo en el último año?  </t>
  </si>
  <si>
    <t>l</t>
  </si>
  <si>
    <t xml:space="preserve">Cuenta de   ¿Conoce los procedimientos de emergencia (por ejemplo, en caso de incendio, sismo, inundación)?  </t>
  </si>
  <si>
    <t xml:space="preserve">Cuenta de ¿Considera que la Alcaldía realiza un buen manejo de las condiciones de seguridad en el trabajo? </t>
  </si>
  <si>
    <t>,</t>
  </si>
  <si>
    <t xml:space="preserve">Cuenta de   ¿Ha reportado algún incidente, riesgo o situación peligrosa a los encargados de SST?  </t>
  </si>
  <si>
    <t xml:space="preserve">Cuenta de   ¿Conoce a los responsables de Seguridad y Salud en el Trabajo en la Alcaldía?  </t>
  </si>
  <si>
    <t xml:space="preserve">Cuenta de   ¿Considera que la comunicación sobre temas de SST es efectiva (por ejemplo, notificaciones sobre riesgos, medidas preventivas, etc.)?  </t>
  </si>
  <si>
    <t xml:space="preserve">Capacitacion </t>
  </si>
  <si>
    <t>Dotación EPP</t>
  </si>
  <si>
    <t xml:space="preserve">Mejoramiento Condiciones Ergonomicas puesto de trabajo </t>
  </si>
  <si>
    <t xml:space="preserve">Mejorar instalaciones fisicas </t>
  </si>
  <si>
    <t xml:space="preserve">Acciones efectivas </t>
  </si>
  <si>
    <t xml:space="preserve">Vigilante casa justicia </t>
  </si>
  <si>
    <t xml:space="preserve">Cambiar a los responsables </t>
  </si>
  <si>
    <t>Realizar pausas activas</t>
  </si>
  <si>
    <t xml:space="preserve">Cuenta de   Antigüedad en la Alcaldía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</si>
</sst>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d/yyyy\ h:mm:ss"/>
    <numFmt numFmtId="165" formatCode="0.000%"/>
  </numFmts>
  <fonts count="3" x14ac:knownFonts="1">
    <font>
      <sz val="10"/>
      <color rgb="FF000000"/>
      <name val="Arial"/>
      <scheme val="minor"/>
    </font>
    <font>
      <sz val="10"/>
      <color theme="1"/>
      <name val="Arial"/>
      <family val="2"/>
      <scheme val="minor"/>
    </font>
    <font>
      <sz val="10"/>
      <color rgb="FF000000"/>
      <name val="Arial"/>
      <family val="2"/>
      <scheme val="minor"/>
    </font>
  </fonts>
  <fills count="8">
    <fill>
      <patternFill patternType="none"/>
    </fill>
    <fill>
      <patternFill patternType="gray125"/>
    </fill>
    <fill>
      <patternFill patternType="solid">
        <fgColor rgb="FF5B3F86"/>
        <bgColor rgb="FF5B3F86"/>
      </patternFill>
    </fill>
    <fill>
      <patternFill patternType="solid">
        <fgColor rgb="FFFFFFFF"/>
        <bgColor rgb="FFFFFFFF"/>
      </patternFill>
    </fill>
    <fill>
      <patternFill patternType="solid">
        <fgColor rgb="FFF8F9FA"/>
        <bgColor rgb="FFF8F9FA"/>
      </patternFill>
    </fill>
    <fill>
      <patternFill patternType="solid">
        <fgColor rgb="FFFFFF00"/>
        <bgColor indexed="64"/>
      </patternFill>
    </fill>
    <fill>
      <patternFill patternType="solid">
        <fgColor rgb="FFFFFF00"/>
        <bgColor rgb="FFFFFFFF"/>
      </patternFill>
    </fill>
    <fill>
      <patternFill patternType="solid">
        <fgColor rgb="FFFFFF00"/>
        <bgColor rgb="FFF8F9FA"/>
      </patternFill>
    </fill>
  </fills>
  <borders count="19">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442F65"/>
      </right>
      <top style="thin">
        <color rgb="FFFFFFFF"/>
      </top>
      <bottom style="thin">
        <color rgb="FFFFFFFF"/>
      </bottom>
      <diagonal/>
    </border>
    <border>
      <left style="thin">
        <color rgb="FFF8F9FA"/>
      </left>
      <right style="thin">
        <color rgb="FFF8F9FA"/>
      </right>
      <top style="thin">
        <color rgb="FFF8F9FA"/>
      </top>
      <bottom style="thin">
        <color rgb="FFF8F9FA"/>
      </bottom>
      <diagonal/>
    </border>
    <border>
      <left style="thin">
        <color rgb="FFF8F9FA"/>
      </left>
      <right style="thin">
        <color rgb="FF442F65"/>
      </right>
      <top style="thin">
        <color rgb="FFF8F9FA"/>
      </top>
      <bottom style="thin">
        <color rgb="FFF8F9FA"/>
      </bottom>
      <diagonal/>
    </border>
    <border>
      <left style="thin">
        <color rgb="FFF8F9FA"/>
      </left>
      <right style="thin">
        <color rgb="FFF8F9FA"/>
      </right>
      <top style="thin">
        <color rgb="FFF8F9FA"/>
      </top>
      <bottom style="thin">
        <color rgb="FF442F65"/>
      </bottom>
      <diagonal/>
    </border>
    <border>
      <left style="thin">
        <color rgb="FF5B3F86"/>
      </left>
      <right style="thin">
        <color rgb="FF5B3F86"/>
      </right>
      <top/>
      <bottom style="thin">
        <color rgb="FF442F65"/>
      </bottom>
      <diagonal/>
    </border>
    <border>
      <left style="thin">
        <color rgb="FF5B3F86"/>
      </left>
      <right style="thin">
        <color rgb="FF442F65"/>
      </right>
      <top/>
      <bottom style="thin">
        <color rgb="FF442F65"/>
      </bottom>
      <diagonal/>
    </border>
    <border>
      <left style="thin">
        <color rgb="FF999999"/>
      </left>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diagonal/>
    </border>
    <border>
      <left style="thin">
        <color rgb="FF999999"/>
      </left>
      <right style="thin">
        <color rgb="FF999999"/>
      </right>
      <top style="thin">
        <color indexed="65"/>
      </top>
      <bottom/>
      <diagonal/>
    </border>
    <border>
      <left style="thin">
        <color rgb="FF999999"/>
      </left>
      <right style="thin">
        <color rgb="FF999999"/>
      </right>
      <top style="thin">
        <color rgb="FF999999"/>
      </top>
      <bottom style="thin">
        <color rgb="FF999999"/>
      </bottom>
      <diagonal/>
    </border>
    <border>
      <left style="thin">
        <color rgb="FF999999"/>
      </left>
      <right/>
      <top style="thin">
        <color rgb="FF999999"/>
      </top>
      <bottom style="thin">
        <color rgb="FF999999"/>
      </bottom>
      <diagonal/>
    </border>
    <border>
      <left style="thin">
        <color rgb="FF999999"/>
      </left>
      <right/>
      <top style="thin">
        <color indexed="65"/>
      </top>
      <bottom style="thin">
        <color rgb="FF999999"/>
      </bottom>
      <diagonal/>
    </border>
    <border>
      <left style="thin">
        <color rgb="FF999999"/>
      </left>
      <right/>
      <top/>
      <bottom/>
      <diagonal/>
    </border>
    <border>
      <left style="thin">
        <color rgb="FF999999"/>
      </left>
      <right style="thin">
        <color rgb="FF999999"/>
      </right>
      <top/>
      <bottom/>
      <diagonal/>
    </border>
    <border>
      <left style="thin">
        <color rgb="FF999999"/>
      </left>
      <right/>
      <top/>
      <bottom style="thin">
        <color rgb="FF999999"/>
      </bottom>
      <diagonal/>
    </border>
    <border>
      <left style="thin">
        <color rgb="FF999999"/>
      </left>
      <right style="thin">
        <color rgb="FF999999"/>
      </right>
      <top/>
      <bottom style="thin">
        <color rgb="FF999999"/>
      </bottom>
      <diagonal/>
    </border>
  </borders>
  <cellStyleXfs count="2">
    <xf numFmtId="0" fontId="0" fillId="0" borderId="0"/>
    <xf numFmtId="9" fontId="2" fillId="0" borderId="0" applyFont="0" applyFill="0" applyBorder="0" applyAlignment="0" applyProtection="0"/>
  </cellStyleXfs>
  <cellXfs count="41">
    <xf numFmtId="0" fontId="0" fillId="0" borderId="0" xfId="0" applyFont="1" applyAlignment="1"/>
    <xf numFmtId="0" fontId="1" fillId="3" borderId="1" xfId="0" applyFont="1" applyFill="1" applyBorder="1" applyAlignment="1">
      <alignment vertical="center"/>
    </xf>
    <xf numFmtId="0" fontId="1" fillId="4" borderId="3" xfId="0" applyFont="1" applyFill="1" applyBorder="1" applyAlignment="1">
      <alignment vertical="center"/>
    </xf>
    <xf numFmtId="0" fontId="1" fillId="4" borderId="5" xfId="0" applyFont="1" applyFill="1" applyBorder="1" applyAlignment="1">
      <alignment vertical="center"/>
    </xf>
    <xf numFmtId="0" fontId="1" fillId="3" borderId="2" xfId="0" applyFont="1" applyFill="1" applyBorder="1" applyAlignment="1">
      <alignment vertical="center"/>
    </xf>
    <xf numFmtId="0" fontId="1" fillId="4" borderId="4" xfId="0" applyFont="1" applyFill="1" applyBorder="1" applyAlignment="1">
      <alignment vertical="center"/>
    </xf>
    <xf numFmtId="0" fontId="1" fillId="4" borderId="1" xfId="0" applyFont="1" applyFill="1" applyBorder="1" applyAlignment="1">
      <alignment vertical="center"/>
    </xf>
    <xf numFmtId="0" fontId="1" fillId="3" borderId="3" xfId="0" applyFont="1" applyFill="1" applyBorder="1" applyAlignment="1">
      <alignment vertical="center"/>
    </xf>
    <xf numFmtId="0" fontId="0" fillId="3" borderId="0" xfId="0" applyFill="1"/>
    <xf numFmtId="0" fontId="0" fillId="4" borderId="0" xfId="0" applyFill="1"/>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0" fillId="0" borderId="8" xfId="0" pivotButton="1" applyFont="1" applyBorder="1" applyAlignment="1"/>
    <xf numFmtId="0" fontId="0" fillId="0" borderId="10" xfId="0" applyFont="1" applyBorder="1" applyAlignment="1"/>
    <xf numFmtId="0" fontId="0" fillId="0" borderId="8" xfId="0" applyFont="1" applyBorder="1" applyAlignment="1">
      <alignment horizontal="left"/>
    </xf>
    <xf numFmtId="0" fontId="0" fillId="0" borderId="10" xfId="0" applyNumberFormat="1" applyFont="1" applyBorder="1" applyAlignment="1"/>
    <xf numFmtId="0" fontId="0" fillId="0" borderId="9" xfId="0" applyFont="1" applyBorder="1" applyAlignment="1">
      <alignment horizontal="left"/>
    </xf>
    <xf numFmtId="0" fontId="0" fillId="0" borderId="11" xfId="0" applyNumberFormat="1" applyFont="1" applyBorder="1" applyAlignment="1"/>
    <xf numFmtId="0" fontId="0" fillId="0" borderId="13" xfId="0" applyFont="1" applyBorder="1" applyAlignment="1">
      <alignment horizontal="left"/>
    </xf>
    <xf numFmtId="0" fontId="0" fillId="0" borderId="12" xfId="0" applyNumberFormat="1" applyFont="1" applyBorder="1" applyAlignment="1"/>
    <xf numFmtId="165" fontId="0" fillId="0" borderId="0" xfId="1" applyNumberFormat="1" applyFont="1" applyAlignment="1"/>
    <xf numFmtId="0" fontId="0" fillId="0" borderId="9" xfId="0" applyFont="1" applyBorder="1" applyAlignment="1">
      <alignment horizontal="left" indent="1"/>
    </xf>
    <xf numFmtId="9" fontId="0" fillId="0" borderId="0" xfId="1" applyFont="1" applyAlignment="1"/>
    <xf numFmtId="0" fontId="0" fillId="5" borderId="9" xfId="0" applyFont="1" applyFill="1" applyBorder="1" applyAlignment="1">
      <alignment horizontal="left" indent="1"/>
    </xf>
    <xf numFmtId="0" fontId="0" fillId="5" borderId="11" xfId="0" applyNumberFormat="1" applyFont="1" applyFill="1" applyBorder="1" applyAlignment="1"/>
    <xf numFmtId="9" fontId="0" fillId="5" borderId="0" xfId="1" applyFont="1" applyFill="1" applyAlignment="1"/>
    <xf numFmtId="0" fontId="0" fillId="5" borderId="0" xfId="0" applyFont="1" applyFill="1" applyAlignment="1"/>
    <xf numFmtId="0" fontId="0" fillId="0" borderId="8" xfId="0" applyFont="1" applyBorder="1" applyAlignment="1"/>
    <xf numFmtId="0" fontId="0" fillId="0" borderId="9" xfId="0" applyFont="1" applyBorder="1" applyAlignment="1"/>
    <xf numFmtId="0" fontId="0" fillId="0" borderId="14" xfId="0" applyFont="1" applyBorder="1" applyAlignment="1"/>
    <xf numFmtId="0" fontId="0" fillId="0" borderId="15" xfId="0" applyFont="1" applyBorder="1" applyAlignment="1"/>
    <xf numFmtId="0" fontId="0" fillId="0" borderId="16" xfId="0" applyNumberFormat="1" applyFont="1" applyBorder="1" applyAlignment="1"/>
    <xf numFmtId="0" fontId="0" fillId="0" borderId="17" xfId="0" applyFont="1" applyBorder="1" applyAlignment="1"/>
    <xf numFmtId="0" fontId="0" fillId="0" borderId="18" xfId="0" applyNumberFormat="1" applyFont="1" applyBorder="1" applyAlignment="1"/>
    <xf numFmtId="10" fontId="0" fillId="0" borderId="0" xfId="1" applyNumberFormat="1" applyFont="1" applyAlignment="1"/>
    <xf numFmtId="10" fontId="0" fillId="0" borderId="0" xfId="0" applyNumberFormat="1" applyFont="1" applyAlignment="1"/>
    <xf numFmtId="0" fontId="2" fillId="0" borderId="0" xfId="0" applyFont="1" applyAlignment="1"/>
    <xf numFmtId="0" fontId="1" fillId="6" borderId="2" xfId="0" applyFont="1" applyFill="1" applyBorder="1" applyAlignment="1">
      <alignment vertical="center"/>
    </xf>
    <xf numFmtId="0" fontId="1" fillId="7" borderId="4" xfId="0" applyFont="1" applyFill="1" applyBorder="1" applyAlignment="1">
      <alignment vertical="center"/>
    </xf>
    <xf numFmtId="0" fontId="1" fillId="7" borderId="4" xfId="0" applyFont="1" applyFill="1" applyBorder="1" applyAlignment="1">
      <alignment vertical="center" wrapText="1"/>
    </xf>
    <xf numFmtId="0" fontId="1" fillId="6" borderId="2" xfId="0" applyFont="1" applyFill="1" applyBorder="1" applyAlignment="1">
      <alignment vertical="center" wrapText="1"/>
    </xf>
  </cellXfs>
  <cellStyles count="2">
    <cellStyle name="Normal" xfId="0" builtinId="0"/>
    <cellStyle name="Porcentaje" xfId="1" builtinId="5"/>
  </cellStyles>
  <dxfs count="34">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fgColor rgb="FFF8F9FA"/>
          <bgColor rgb="FFF8F9FA"/>
        </patternFill>
      </fill>
    </dxf>
    <dxf>
      <font>
        <b val="0"/>
        <i val="0"/>
        <strike val="0"/>
        <condense val="0"/>
        <extend val="0"/>
        <outline val="0"/>
        <shadow val="0"/>
        <u val="none"/>
        <vertAlign val="baseline"/>
        <sz val="10"/>
        <color theme="1"/>
        <name val="Arial"/>
        <scheme val="minor"/>
      </font>
      <fill>
        <patternFill patternType="solid">
          <fgColor rgb="FFF8F9FA"/>
          <bgColor rgb="FFF8F9FA"/>
        </patternFill>
      </fill>
      <alignment horizontal="general"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b val="0"/>
        <i val="0"/>
        <strike val="0"/>
        <condense val="0"/>
        <extend val="0"/>
        <outline val="0"/>
        <shadow val="0"/>
        <u val="none"/>
        <vertAlign val="baseline"/>
        <sz val="10"/>
        <color theme="1"/>
        <name val="Arial"/>
        <scheme val="minor"/>
      </font>
      <fill>
        <patternFill patternType="solid">
          <fgColor rgb="FFF8F9FA"/>
          <bgColor rgb="FFF8F9FA"/>
        </patternFill>
      </fill>
      <alignment horizontal="general"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b val="0"/>
        <i val="0"/>
        <strike val="0"/>
        <condense val="0"/>
        <extend val="0"/>
        <outline val="0"/>
        <shadow val="0"/>
        <u val="none"/>
        <vertAlign val="baseline"/>
        <sz val="10"/>
        <color theme="1"/>
        <name val="Arial"/>
        <scheme val="minor"/>
      </font>
      <fill>
        <patternFill patternType="solid">
          <fgColor rgb="FFF8F9FA"/>
          <bgColor rgb="FFF8F9FA"/>
        </patternFill>
      </fill>
      <alignment horizontal="general"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b val="0"/>
        <i val="0"/>
        <strike val="0"/>
        <condense val="0"/>
        <extend val="0"/>
        <outline val="0"/>
        <shadow val="0"/>
        <u val="none"/>
        <vertAlign val="baseline"/>
        <sz val="10"/>
        <color theme="1"/>
        <name val="Arial"/>
        <scheme val="minor"/>
      </font>
      <fill>
        <patternFill patternType="solid">
          <fgColor rgb="FFF8F9FA"/>
          <bgColor rgb="FFF8F9FA"/>
        </patternFill>
      </fill>
      <alignment horizontal="general"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b val="0"/>
        <i val="0"/>
        <strike val="0"/>
        <condense val="0"/>
        <extend val="0"/>
        <outline val="0"/>
        <shadow val="0"/>
        <u val="none"/>
        <vertAlign val="baseline"/>
        <sz val="10"/>
        <color theme="1"/>
        <name val="Arial"/>
        <scheme val="minor"/>
      </font>
      <fill>
        <patternFill patternType="solid">
          <fgColor rgb="FFF8F9FA"/>
          <bgColor rgb="FFF8F9FA"/>
        </patternFill>
      </fill>
      <alignment horizontal="general"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b val="0"/>
        <i val="0"/>
        <strike val="0"/>
        <condense val="0"/>
        <extend val="0"/>
        <outline val="0"/>
        <shadow val="0"/>
        <u val="none"/>
        <vertAlign val="baseline"/>
        <sz val="10"/>
        <color theme="1"/>
        <name val="Arial"/>
        <scheme val="minor"/>
      </font>
      <fill>
        <patternFill patternType="solid">
          <fgColor rgb="FFF8F9FA"/>
          <bgColor rgb="FFF8F9FA"/>
        </patternFill>
      </fill>
      <alignment horizontal="general"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b val="0"/>
        <i val="0"/>
        <strike val="0"/>
        <condense val="0"/>
        <extend val="0"/>
        <outline val="0"/>
        <shadow val="0"/>
        <u val="none"/>
        <vertAlign val="baseline"/>
        <sz val="10"/>
        <color theme="1"/>
        <name val="Arial"/>
        <scheme val="minor"/>
      </font>
      <fill>
        <patternFill patternType="solid">
          <fgColor rgb="FFF8F9FA"/>
          <bgColor rgb="FFF8F9FA"/>
        </patternFill>
      </fill>
      <alignment horizontal="general"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b val="0"/>
        <i val="0"/>
        <strike val="0"/>
        <condense val="0"/>
        <extend val="0"/>
        <outline val="0"/>
        <shadow val="0"/>
        <u val="none"/>
        <vertAlign val="baseline"/>
        <sz val="10"/>
        <color theme="1"/>
        <name val="Arial"/>
        <scheme val="minor"/>
      </font>
      <fill>
        <patternFill patternType="solid">
          <fgColor rgb="FFF8F9FA"/>
          <bgColor rgb="FFF8F9FA"/>
        </patternFill>
      </fill>
      <alignment horizontal="general"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b val="0"/>
        <i val="0"/>
        <strike val="0"/>
        <condense val="0"/>
        <extend val="0"/>
        <outline val="0"/>
        <shadow val="0"/>
        <u val="none"/>
        <vertAlign val="baseline"/>
        <sz val="10"/>
        <color theme="1"/>
        <name val="Arial"/>
        <scheme val="minor"/>
      </font>
      <fill>
        <patternFill patternType="solid">
          <fgColor rgb="FFF8F9FA"/>
          <bgColor rgb="FFF8F9FA"/>
        </patternFill>
      </fill>
      <alignment horizontal="general"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b val="0"/>
        <i val="0"/>
        <strike val="0"/>
        <condense val="0"/>
        <extend val="0"/>
        <outline val="0"/>
        <shadow val="0"/>
        <u val="none"/>
        <vertAlign val="baseline"/>
        <sz val="10"/>
        <color theme="1"/>
        <name val="Arial"/>
        <scheme val="minor"/>
      </font>
      <fill>
        <patternFill patternType="solid">
          <fgColor rgb="FFF8F9FA"/>
          <bgColor rgb="FFF8F9FA"/>
        </patternFill>
      </fill>
      <alignment horizontal="general"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b val="0"/>
        <i val="0"/>
        <strike val="0"/>
        <condense val="0"/>
        <extend val="0"/>
        <outline val="0"/>
        <shadow val="0"/>
        <u val="none"/>
        <vertAlign val="baseline"/>
        <sz val="10"/>
        <color theme="1"/>
        <name val="Arial"/>
        <scheme val="minor"/>
      </font>
      <fill>
        <patternFill patternType="solid">
          <fgColor rgb="FFF8F9FA"/>
          <bgColor rgb="FFF8F9FA"/>
        </patternFill>
      </fill>
      <alignment horizontal="general"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font>
        <b val="0"/>
        <i val="0"/>
        <strike val="0"/>
        <condense val="0"/>
        <extend val="0"/>
        <outline val="0"/>
        <shadow val="0"/>
        <u val="none"/>
        <vertAlign val="baseline"/>
        <sz val="10"/>
        <color theme="1"/>
        <name val="Arial"/>
        <scheme val="minor"/>
      </font>
      <fill>
        <patternFill patternType="solid">
          <fgColor rgb="FFF8F9FA"/>
          <bgColor rgb="FFF8F9FA"/>
        </patternFill>
      </fill>
      <alignment horizontal="general" vertical="center" textRotation="0" wrapText="0" indent="0" justifyLastLine="0" shrinkToFit="0" readingOrder="0"/>
      <border diagonalUp="0" diagonalDown="0">
        <left style="thin">
          <color rgb="FFF8F9FA"/>
        </left>
        <right style="thin">
          <color rgb="FFF8F9FA"/>
        </right>
        <top style="thin">
          <color rgb="FFF8F9FA"/>
        </top>
        <bottom style="thin">
          <color rgb="FFF8F9FA"/>
        </bottom>
        <vertical/>
        <horizontal/>
      </border>
    </dxf>
    <dxf>
      <border outline="0">
        <left style="thin">
          <color rgb="FF442F65"/>
        </left>
        <top style="thin">
          <color rgb="FF442F65"/>
        </top>
      </border>
    </dxf>
    <dxf>
      <font>
        <b val="0"/>
        <i val="0"/>
        <strike val="0"/>
        <condense val="0"/>
        <extend val="0"/>
        <outline val="0"/>
        <shadow val="0"/>
        <u val="none"/>
        <vertAlign val="baseline"/>
        <sz val="10"/>
        <color theme="1"/>
        <name val="Arial"/>
        <scheme val="minor"/>
      </font>
      <fill>
        <patternFill patternType="solid">
          <fgColor rgb="FFF8F9FA"/>
          <bgColor rgb="FFF8F9FA"/>
        </patternFill>
      </fill>
      <alignment horizontal="general" vertical="center" textRotation="0" wrapText="0" indent="0" justifyLastLine="0" shrinkToFit="0" readingOrder="0"/>
    </dxf>
    <dxf>
      <border outline="0">
        <bottom style="thin">
          <color rgb="FF442F65"/>
        </bottom>
      </border>
    </dxf>
    <dxf>
      <font>
        <b val="0"/>
        <i val="0"/>
        <strike val="0"/>
        <condense val="0"/>
        <extend val="0"/>
        <outline val="0"/>
        <shadow val="0"/>
        <u val="none"/>
        <vertAlign val="baseline"/>
        <sz val="10"/>
        <color theme="1"/>
        <name val="Arial"/>
        <scheme val="minor"/>
      </font>
      <fill>
        <patternFill patternType="solid">
          <fgColor rgb="FF5B3F86"/>
          <bgColor rgb="FF5B3F86"/>
        </patternFill>
      </fill>
      <alignment horizontal="left" vertical="center" textRotation="0" wrapText="0" indent="0" justifyLastLine="0" shrinkToFit="0" readingOrder="0"/>
      <border diagonalUp="0" diagonalDown="0" outline="0">
        <left style="thin">
          <color rgb="FF5B3F86"/>
        </left>
        <right style="thin">
          <color rgb="FF5B3F86"/>
        </right>
        <top/>
        <bottom/>
      </border>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Respuestas de formulario 1-style" pivot="0" count="3">
      <tableStyleElement type="headerRow" dxfId="33"/>
      <tableStyleElement type="firstRowStripe" dxfId="32"/>
      <tableStyleElement type="secondRowStripe" dxfId="3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pivotCacheDefinition" Target="pivotCache/pivotCacheDefinition6.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5.xml"/><Relationship Id="rId2" Type="http://schemas.openxmlformats.org/officeDocument/2006/relationships/worksheet" Target="worksheets/sheet2.xml"/><Relationship Id="rId16" Type="http://schemas.openxmlformats.org/officeDocument/2006/relationships/pivotCacheDefinition" Target="pivotCache/pivotCacheDefinition4.xml"/><Relationship Id="rId20" Type="http://schemas.openxmlformats.org/officeDocument/2006/relationships/pivotCacheDefinition" Target="pivotCache/pivotCacheDefinition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pivotCacheDefinition" Target="pivotCache/pivotCacheDefinition3.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pivotCacheDefinition" Target="pivotCache/pivotCacheDefinition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2.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Encuesta Diagnostico Inicial.xlsx]Hoja1!TablaDinámica1</c:name>
    <c:fmtId val="0"/>
  </c:pivotSource>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n-US"/>
              <a:t>Dependencia</a:t>
            </a:r>
          </a:p>
        </c:rich>
      </c:tx>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s-CO"/>
        </a:p>
      </c:txPr>
    </c:title>
    <c:autoTitleDeleted val="0"/>
    <c:pivotFmts>
      <c:pivotFmt>
        <c:idx val="0"/>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
        <c:idx val="13"/>
      </c:pivotFmt>
      <c:pivotFmt>
        <c:idx val="14"/>
      </c:pivotFmt>
      <c:pivotFmt>
        <c:idx val="15"/>
      </c:pivotFmt>
      <c:pivotFmt>
        <c:idx val="16"/>
      </c:pivotFmt>
      <c:pivotFmt>
        <c:idx val="17"/>
      </c:pivotFmt>
      <c:pivotFmt>
        <c:idx val="18"/>
      </c:pivotFmt>
      <c:pivotFmt>
        <c:idx val="19"/>
      </c:pivotFmt>
      <c:pivotFmt>
        <c:idx val="20"/>
      </c:pivotFmt>
      <c:pivotFmt>
        <c:idx val="21"/>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2"/>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symbol val="none"/>
        </c:marker>
      </c:pivotFmt>
    </c:pivotFmts>
    <c:plotArea>
      <c:layout/>
      <c:barChart>
        <c:barDir val="col"/>
        <c:grouping val="clustered"/>
        <c:varyColors val="0"/>
        <c:ser>
          <c:idx val="0"/>
          <c:order val="0"/>
          <c:tx>
            <c:strRef>
              <c:f>Hoja1!$B$3</c:f>
              <c:strCache>
                <c:ptCount val="1"/>
                <c:pt idx="0">
                  <c:v>Total</c:v>
                </c:pt>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cat>
            <c:strRef>
              <c:f>Hoja1!$A$4:$A$12</c:f>
              <c:strCache>
                <c:ptCount val="8"/>
                <c:pt idx="0">
                  <c:v>Secretaría de Gobierno</c:v>
                </c:pt>
                <c:pt idx="1">
                  <c:v>Secretaría de Salud</c:v>
                </c:pt>
                <c:pt idx="2">
                  <c:v>Secretaría de Planeación</c:v>
                </c:pt>
                <c:pt idx="3">
                  <c:v>Secretaria de Transito</c:v>
                </c:pt>
                <c:pt idx="4">
                  <c:v>Secretarìa Obras Públicas</c:v>
                </c:pt>
                <c:pt idx="5">
                  <c:v>Secretaria de Recreación y Deportes</c:v>
                </c:pt>
                <c:pt idx="6">
                  <c:v>Secretaría de Hacienda</c:v>
                </c:pt>
                <c:pt idx="7">
                  <c:v>Secretaria de Cultura</c:v>
                </c:pt>
              </c:strCache>
            </c:strRef>
          </c:cat>
          <c:val>
            <c:numRef>
              <c:f>Hoja1!$B$4:$B$12</c:f>
              <c:numCache>
                <c:formatCode>General</c:formatCode>
                <c:ptCount val="8"/>
                <c:pt idx="0">
                  <c:v>26</c:v>
                </c:pt>
                <c:pt idx="1">
                  <c:v>14</c:v>
                </c:pt>
                <c:pt idx="2">
                  <c:v>11</c:v>
                </c:pt>
                <c:pt idx="3">
                  <c:v>12</c:v>
                </c:pt>
                <c:pt idx="4">
                  <c:v>5</c:v>
                </c:pt>
                <c:pt idx="5">
                  <c:v>3</c:v>
                </c:pt>
                <c:pt idx="6">
                  <c:v>7</c:v>
                </c:pt>
                <c:pt idx="7">
                  <c:v>4</c:v>
                </c:pt>
              </c:numCache>
            </c:numRef>
          </c:val>
          <c:extLst>
            <c:ext xmlns:c16="http://schemas.microsoft.com/office/drawing/2014/chart" uri="{C3380CC4-5D6E-409C-BE32-E72D297353CC}">
              <c16:uniqueId val="{00000001-2257-4BF3-9C62-9CF0D9BCC5A7}"/>
            </c:ext>
          </c:extLst>
        </c:ser>
        <c:dLbls>
          <c:showLegendKey val="0"/>
          <c:showVal val="0"/>
          <c:showCatName val="0"/>
          <c:showSerName val="0"/>
          <c:showPercent val="0"/>
          <c:showBubbleSize val="0"/>
        </c:dLbls>
        <c:gapWidth val="100"/>
        <c:overlap val="-24"/>
        <c:axId val="450257320"/>
        <c:axId val="450258304"/>
      </c:barChart>
      <c:catAx>
        <c:axId val="450257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450258304"/>
        <c:crosses val="autoZero"/>
        <c:auto val="1"/>
        <c:lblAlgn val="ctr"/>
        <c:lblOffset val="100"/>
        <c:noMultiLvlLbl val="0"/>
      </c:catAx>
      <c:valAx>
        <c:axId val="4502583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450257320"/>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Encuesta Diagnostico Inicial.xlsx]Hoja14!TablaDinámica60</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Cuenta de   Antigüedad en la Alcaldía  </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pivotFmt>
    </c:pivotFmts>
    <c:plotArea>
      <c:layout/>
      <c:barChart>
        <c:barDir val="col"/>
        <c:grouping val="clustered"/>
        <c:varyColors val="0"/>
        <c:ser>
          <c:idx val="0"/>
          <c:order val="0"/>
          <c:tx>
            <c:strRef>
              <c:f>Hoja14!$B$1</c:f>
              <c:strCache>
                <c:ptCount val="1"/>
                <c:pt idx="0">
                  <c:v>Total</c:v>
                </c:pt>
              </c:strCache>
            </c:strRef>
          </c:tx>
          <c:spPr>
            <a:solidFill>
              <a:schemeClr val="accent1"/>
            </a:solidFill>
            <a:ln>
              <a:noFill/>
            </a:ln>
            <a:effectLst/>
          </c:spPr>
          <c:invertIfNegative val="0"/>
          <c:cat>
            <c:strRef>
              <c:f>Hoja14!$A$2:$A$5</c:f>
              <c:strCache>
                <c:ptCount val="4"/>
                <c:pt idx="0">
                  <c:v>1 - 3 años</c:v>
                </c:pt>
                <c:pt idx="1">
                  <c:v>4 - 6 años</c:v>
                </c:pt>
                <c:pt idx="2">
                  <c:v>Más de 6 años</c:v>
                </c:pt>
                <c:pt idx="3">
                  <c:v>Menos de 1 año</c:v>
                </c:pt>
              </c:strCache>
            </c:strRef>
          </c:cat>
          <c:val>
            <c:numRef>
              <c:f>Hoja14!$B$2:$B$5</c:f>
              <c:numCache>
                <c:formatCode>General</c:formatCode>
                <c:ptCount val="4"/>
                <c:pt idx="0">
                  <c:v>7</c:v>
                </c:pt>
                <c:pt idx="1">
                  <c:v>11</c:v>
                </c:pt>
                <c:pt idx="2">
                  <c:v>39</c:v>
                </c:pt>
                <c:pt idx="3">
                  <c:v>25</c:v>
                </c:pt>
              </c:numCache>
            </c:numRef>
          </c:val>
          <c:extLst>
            <c:ext xmlns:c16="http://schemas.microsoft.com/office/drawing/2014/chart" uri="{C3380CC4-5D6E-409C-BE32-E72D297353CC}">
              <c16:uniqueId val="{00000000-5344-492E-9356-7860B65402D6}"/>
            </c:ext>
          </c:extLst>
        </c:ser>
        <c:dLbls>
          <c:showLegendKey val="0"/>
          <c:showVal val="0"/>
          <c:showCatName val="0"/>
          <c:showSerName val="0"/>
          <c:showPercent val="0"/>
          <c:showBubbleSize val="0"/>
        </c:dLbls>
        <c:gapWidth val="219"/>
        <c:overlap val="-27"/>
        <c:axId val="537286256"/>
        <c:axId val="440656232"/>
      </c:barChart>
      <c:catAx>
        <c:axId val="5372862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40656232"/>
        <c:crosses val="autoZero"/>
        <c:auto val="1"/>
        <c:lblAlgn val="ctr"/>
        <c:lblOffset val="100"/>
        <c:noMultiLvlLbl val="0"/>
      </c:catAx>
      <c:valAx>
        <c:axId val="4406562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372862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Encuesta Diagnostico Inicial.xlsx]Hoja3!TablaDinámica9</c:name>
    <c:fmtId val="0"/>
  </c:pivotSource>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n-US"/>
              <a:t>¿Considera que su lugar de trabajo es seguro para realizar sus labores? </a:t>
            </a:r>
          </a:p>
        </c:rich>
      </c:tx>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s-CO"/>
        </a:p>
      </c:txPr>
    </c:title>
    <c:autoTitleDeleted val="0"/>
    <c:pivotFmts>
      <c:pivotFmt>
        <c:idx val="0"/>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
        <c:idx val="13"/>
      </c:pivotFmt>
      <c:pivotFmt>
        <c:idx val="14"/>
      </c:pivotFmt>
      <c:pivotFmt>
        <c:idx val="15"/>
      </c:pivotFmt>
      <c:pivotFmt>
        <c:idx val="16"/>
        <c:dLbl>
          <c:idx val="0"/>
          <c:dLblPos val="inEnd"/>
          <c:showLegendKey val="0"/>
          <c:showVal val="1"/>
          <c:showCatName val="0"/>
          <c:showSerName val="0"/>
          <c:showPercent val="0"/>
          <c:showBubbleSize val="0"/>
          <c:extLst>
            <c:ext xmlns:c15="http://schemas.microsoft.com/office/drawing/2012/chart" uri="{CE6537A1-D6FC-4f65-9D91-7224C49458BB}"/>
          </c:extLst>
        </c:dLbl>
      </c:pivotFmt>
      <c:pivotFmt>
        <c:idx val="17"/>
        <c:dLbl>
          <c:idx val="0"/>
          <c:dLblPos val="inEnd"/>
          <c:showLegendKey val="0"/>
          <c:showVal val="1"/>
          <c:showCatName val="0"/>
          <c:showSerName val="0"/>
          <c:showPercent val="0"/>
          <c:showBubbleSize val="0"/>
          <c:extLst>
            <c:ext xmlns:c15="http://schemas.microsoft.com/office/drawing/2012/chart" uri="{CE6537A1-D6FC-4f65-9D91-7224C49458BB}"/>
          </c:extLst>
        </c:dLbl>
      </c:pivotFmt>
      <c:pivotFmt>
        <c:idx val="18"/>
        <c:spPr>
          <a:gradFill rotWithShape="1">
            <a:gsLst>
              <a:gs pos="0">
                <a:schemeClr val="accent6">
                  <a:lumMod val="110000"/>
                  <a:satMod val="105000"/>
                  <a:tint val="67000"/>
                </a:schemeClr>
              </a:gs>
              <a:gs pos="50000">
                <a:schemeClr val="accent6">
                  <a:lumMod val="105000"/>
                  <a:satMod val="103000"/>
                  <a:tint val="73000"/>
                </a:schemeClr>
              </a:gs>
              <a:gs pos="100000">
                <a:schemeClr val="accent6">
                  <a:lumMod val="105000"/>
                  <a:satMod val="109000"/>
                  <a:tint val="81000"/>
                </a:schemeClr>
              </a:gs>
            </a:gsLst>
            <a:lin ang="5400000" scaled="0"/>
          </a:gradFill>
          <a:ln w="9525" cap="flat" cmpd="sng" algn="ctr">
            <a:solidFill>
              <a:schemeClr val="accent6">
                <a:shade val="95000"/>
              </a:schemeClr>
            </a:solidFill>
            <a:round/>
          </a:ln>
          <a:effectLst/>
        </c:spPr>
        <c:marker>
          <c:spPr>
            <a:gradFill rotWithShape="1">
              <a:gsLst>
                <a:gs pos="0">
                  <a:schemeClr val="accent6">
                    <a:lumMod val="110000"/>
                    <a:satMod val="105000"/>
                    <a:tint val="67000"/>
                  </a:schemeClr>
                </a:gs>
                <a:gs pos="50000">
                  <a:schemeClr val="accent6">
                    <a:lumMod val="105000"/>
                    <a:satMod val="103000"/>
                    <a:tint val="73000"/>
                  </a:schemeClr>
                </a:gs>
                <a:gs pos="100000">
                  <a:schemeClr val="accent6">
                    <a:lumMod val="105000"/>
                    <a:satMod val="109000"/>
                    <a:tint val="81000"/>
                  </a:schemeClr>
                </a:gs>
              </a:gsLst>
              <a:lin ang="5400000" scaled="0"/>
            </a:gradFill>
            <a:ln w="9525" cap="flat" cmpd="sng" algn="ctr">
              <a:solidFill>
                <a:schemeClr val="accent6">
                  <a:shade val="95000"/>
                </a:schemeClr>
              </a:solidFill>
              <a:round/>
            </a:ln>
            <a:effectLst/>
          </c:spPr>
        </c:marker>
      </c:pivotFmt>
      <c:pivotFmt>
        <c:idx val="19"/>
        <c:spPr>
          <a:gradFill rotWithShape="1">
            <a:gsLst>
              <a:gs pos="0">
                <a:schemeClr val="accent6">
                  <a:lumMod val="110000"/>
                  <a:satMod val="105000"/>
                  <a:tint val="67000"/>
                </a:schemeClr>
              </a:gs>
              <a:gs pos="50000">
                <a:schemeClr val="accent6">
                  <a:lumMod val="105000"/>
                  <a:satMod val="103000"/>
                  <a:tint val="73000"/>
                </a:schemeClr>
              </a:gs>
              <a:gs pos="100000">
                <a:schemeClr val="accent6">
                  <a:lumMod val="105000"/>
                  <a:satMod val="109000"/>
                  <a:tint val="81000"/>
                </a:schemeClr>
              </a:gs>
            </a:gsLst>
            <a:lin ang="5400000" scaled="0"/>
          </a:gradFill>
          <a:ln w="9525" cap="flat" cmpd="sng" algn="ctr">
            <a:solidFill>
              <a:schemeClr val="accent6">
                <a:shade val="95000"/>
              </a:schemeClr>
            </a:solidFill>
            <a:round/>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barChart>
        <c:barDir val="col"/>
        <c:grouping val="clustered"/>
        <c:varyColors val="0"/>
        <c:ser>
          <c:idx val="0"/>
          <c:order val="0"/>
          <c:tx>
            <c:strRef>
              <c:f>Hoja3!$B$4</c:f>
              <c:strCache>
                <c:ptCount val="1"/>
                <c:pt idx="0">
                  <c:v>Total</c:v>
                </c:pt>
              </c:strCache>
            </c:strRef>
          </c:tx>
          <c:spPr>
            <a:gradFill rotWithShape="1">
              <a:gsLst>
                <a:gs pos="0">
                  <a:schemeClr val="accent6">
                    <a:lumMod val="110000"/>
                    <a:satMod val="105000"/>
                    <a:tint val="67000"/>
                  </a:schemeClr>
                </a:gs>
                <a:gs pos="50000">
                  <a:schemeClr val="accent6">
                    <a:lumMod val="105000"/>
                    <a:satMod val="103000"/>
                    <a:tint val="73000"/>
                  </a:schemeClr>
                </a:gs>
                <a:gs pos="100000">
                  <a:schemeClr val="accent6">
                    <a:lumMod val="105000"/>
                    <a:satMod val="109000"/>
                    <a:tint val="81000"/>
                  </a:schemeClr>
                </a:gs>
              </a:gsLst>
              <a:lin ang="5400000" scaled="0"/>
            </a:gradFill>
            <a:ln w="9525" cap="flat" cmpd="sng" algn="ctr">
              <a:solidFill>
                <a:schemeClr val="accent6">
                  <a:shade val="9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tx1">
                          <a:lumMod val="35000"/>
                          <a:lumOff val="65000"/>
                        </a:schemeClr>
                      </a:solidFill>
                    </a:ln>
                    <a:effectLst/>
                  </c:spPr>
                </c15:leaderLines>
              </c:ext>
            </c:extLst>
          </c:dLbls>
          <c:cat>
            <c:multiLvlStrRef>
              <c:f>Hoja3!$A$5:$A$32</c:f>
              <c:multiLvlStrCache>
                <c:ptCount val="19"/>
                <c:lvl>
                  <c:pt idx="0">
                    <c:v>Sí</c:v>
                  </c:pt>
                  <c:pt idx="1">
                    <c:v>No</c:v>
                  </c:pt>
                  <c:pt idx="2">
                    <c:v>No estoy segur@</c:v>
                  </c:pt>
                  <c:pt idx="3">
                    <c:v>Sí</c:v>
                  </c:pt>
                  <c:pt idx="4">
                    <c:v>No</c:v>
                  </c:pt>
                  <c:pt idx="5">
                    <c:v>No estoy segur@</c:v>
                  </c:pt>
                  <c:pt idx="6">
                    <c:v>Sí</c:v>
                  </c:pt>
                  <c:pt idx="7">
                    <c:v>No</c:v>
                  </c:pt>
                  <c:pt idx="8">
                    <c:v>No estoy segur@</c:v>
                  </c:pt>
                  <c:pt idx="9">
                    <c:v>Sí</c:v>
                  </c:pt>
                  <c:pt idx="10">
                    <c:v>No</c:v>
                  </c:pt>
                  <c:pt idx="11">
                    <c:v>No estoy segur@</c:v>
                  </c:pt>
                  <c:pt idx="12">
                    <c:v>No</c:v>
                  </c:pt>
                  <c:pt idx="13">
                    <c:v>No estoy segur@</c:v>
                  </c:pt>
                  <c:pt idx="14">
                    <c:v>Sí</c:v>
                  </c:pt>
                  <c:pt idx="15">
                    <c:v>No</c:v>
                  </c:pt>
                  <c:pt idx="16">
                    <c:v>Sí</c:v>
                  </c:pt>
                  <c:pt idx="17">
                    <c:v>No</c:v>
                  </c:pt>
                  <c:pt idx="18">
                    <c:v>Sí</c:v>
                  </c:pt>
                </c:lvl>
                <c:lvl>
                  <c:pt idx="0">
                    <c:v>Secretaria de Cultura</c:v>
                  </c:pt>
                  <c:pt idx="1">
                    <c:v>Secretaría de Gobierno</c:v>
                  </c:pt>
                  <c:pt idx="4">
                    <c:v>Secretaría de Hacienda</c:v>
                  </c:pt>
                  <c:pt idx="7">
                    <c:v>Secretaría de Planeación</c:v>
                  </c:pt>
                  <c:pt idx="10">
                    <c:v>Secretaria de Recreación y Deportes</c:v>
                  </c:pt>
                  <c:pt idx="12">
                    <c:v>Secretaría de Salud</c:v>
                  </c:pt>
                  <c:pt idx="15">
                    <c:v>Secretaria de Transito</c:v>
                  </c:pt>
                  <c:pt idx="17">
                    <c:v>Secretarìa Obras Públicas</c:v>
                  </c:pt>
                </c:lvl>
              </c:multiLvlStrCache>
            </c:multiLvlStrRef>
          </c:cat>
          <c:val>
            <c:numRef>
              <c:f>Hoja3!$B$5:$B$32</c:f>
              <c:numCache>
                <c:formatCode>General</c:formatCode>
                <c:ptCount val="19"/>
                <c:pt idx="0">
                  <c:v>4</c:v>
                </c:pt>
                <c:pt idx="1">
                  <c:v>6</c:v>
                </c:pt>
                <c:pt idx="2">
                  <c:v>4</c:v>
                </c:pt>
                <c:pt idx="3">
                  <c:v>16</c:v>
                </c:pt>
                <c:pt idx="4">
                  <c:v>2</c:v>
                </c:pt>
                <c:pt idx="5">
                  <c:v>2</c:v>
                </c:pt>
                <c:pt idx="6">
                  <c:v>3</c:v>
                </c:pt>
                <c:pt idx="7">
                  <c:v>2</c:v>
                </c:pt>
                <c:pt idx="8">
                  <c:v>1</c:v>
                </c:pt>
                <c:pt idx="9">
                  <c:v>8</c:v>
                </c:pt>
                <c:pt idx="10">
                  <c:v>2</c:v>
                </c:pt>
                <c:pt idx="11">
                  <c:v>1</c:v>
                </c:pt>
                <c:pt idx="12">
                  <c:v>4</c:v>
                </c:pt>
                <c:pt idx="13">
                  <c:v>2</c:v>
                </c:pt>
                <c:pt idx="14">
                  <c:v>8</c:v>
                </c:pt>
                <c:pt idx="15">
                  <c:v>9</c:v>
                </c:pt>
                <c:pt idx="16">
                  <c:v>3</c:v>
                </c:pt>
                <c:pt idx="17">
                  <c:v>3</c:v>
                </c:pt>
                <c:pt idx="18">
                  <c:v>2</c:v>
                </c:pt>
              </c:numCache>
            </c:numRef>
          </c:val>
          <c:extLst>
            <c:ext xmlns:c16="http://schemas.microsoft.com/office/drawing/2014/chart" uri="{C3380CC4-5D6E-409C-BE32-E72D297353CC}">
              <c16:uniqueId val="{00000000-D46F-47D2-BED1-AEEA3048A105}"/>
            </c:ext>
          </c:extLst>
        </c:ser>
        <c:dLbls>
          <c:dLblPos val="inEnd"/>
          <c:showLegendKey val="0"/>
          <c:showVal val="1"/>
          <c:showCatName val="0"/>
          <c:showSerName val="0"/>
          <c:showPercent val="0"/>
          <c:showBubbleSize val="0"/>
        </c:dLbls>
        <c:gapWidth val="75"/>
        <c:overlap val="40"/>
        <c:axId val="551573064"/>
        <c:axId val="551576016"/>
      </c:barChart>
      <c:catAx>
        <c:axId val="551573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551576016"/>
        <c:crosses val="autoZero"/>
        <c:auto val="1"/>
        <c:lblAlgn val="ctr"/>
        <c:lblOffset val="100"/>
        <c:noMultiLvlLbl val="0"/>
      </c:catAx>
      <c:valAx>
        <c:axId val="55157601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55157306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Encuesta Diagnostico Inicial.xlsx]Hoja4!TablaDinámica9</c:name>
    <c:fmtId val="0"/>
  </c:pivotSource>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s-CO"/>
              <a:t> ¿Se siente informado sobre los riesgos asociados a las actividades que realiza?  </a:t>
            </a:r>
          </a:p>
        </c:rich>
      </c:tx>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s-CO"/>
        </a:p>
      </c:txPr>
    </c:title>
    <c:autoTitleDeleted val="0"/>
    <c:pivotFmts>
      <c:pivotFmt>
        <c:idx val="0"/>
      </c:pivotFmt>
      <c:pivotFmt>
        <c:idx val="1"/>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symbol val="none"/>
        </c:marker>
      </c:pivotFmt>
    </c:pivotFmts>
    <c:plotArea>
      <c:layout/>
      <c:barChart>
        <c:barDir val="bar"/>
        <c:grouping val="clustered"/>
        <c:varyColors val="0"/>
        <c:ser>
          <c:idx val="0"/>
          <c:order val="0"/>
          <c:tx>
            <c:strRef>
              <c:f>Hoja4!$B$3</c:f>
              <c:strCache>
                <c:ptCount val="1"/>
                <c:pt idx="0">
                  <c:v>Total</c:v>
                </c:pt>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cat>
            <c:strRef>
              <c:f>Hoja4!$A$4:$A$7</c:f>
              <c:strCache>
                <c:ptCount val="4"/>
                <c:pt idx="0">
                  <c:v>Algo informado</c:v>
                </c:pt>
                <c:pt idx="1">
                  <c:v>No informado en absoluto</c:v>
                </c:pt>
                <c:pt idx="2">
                  <c:v>Poco informado</c:v>
                </c:pt>
                <c:pt idx="3">
                  <c:v>Sí, totalmente</c:v>
                </c:pt>
              </c:strCache>
            </c:strRef>
          </c:cat>
          <c:val>
            <c:numRef>
              <c:f>Hoja4!$B$4:$B$7</c:f>
              <c:numCache>
                <c:formatCode>General</c:formatCode>
                <c:ptCount val="4"/>
                <c:pt idx="0">
                  <c:v>43</c:v>
                </c:pt>
                <c:pt idx="1">
                  <c:v>6</c:v>
                </c:pt>
                <c:pt idx="2">
                  <c:v>14</c:v>
                </c:pt>
                <c:pt idx="3">
                  <c:v>19</c:v>
                </c:pt>
              </c:numCache>
            </c:numRef>
          </c:val>
          <c:extLst>
            <c:ext xmlns:c16="http://schemas.microsoft.com/office/drawing/2014/chart" uri="{C3380CC4-5D6E-409C-BE32-E72D297353CC}">
              <c16:uniqueId val="{00000000-07D3-4533-88B1-00B48DBCD71C}"/>
            </c:ext>
          </c:extLst>
        </c:ser>
        <c:dLbls>
          <c:showLegendKey val="0"/>
          <c:showVal val="0"/>
          <c:showCatName val="0"/>
          <c:showSerName val="0"/>
          <c:showPercent val="0"/>
          <c:showBubbleSize val="0"/>
        </c:dLbls>
        <c:gapWidth val="100"/>
        <c:axId val="542800936"/>
        <c:axId val="542799952"/>
      </c:barChart>
      <c:catAx>
        <c:axId val="54280093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542799952"/>
        <c:crosses val="autoZero"/>
        <c:auto val="1"/>
        <c:lblAlgn val="ctr"/>
        <c:lblOffset val="100"/>
        <c:noMultiLvlLbl val="0"/>
      </c:catAx>
      <c:valAx>
        <c:axId val="54279995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5428009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Encuesta Diagnostico Inicial.xlsx]Hoja5!TablaDinámica10</c:name>
    <c:fmtId val="0"/>
  </c:pivotSource>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n-US"/>
              <a:t>Percepción Capacitaciones  </a:t>
            </a:r>
          </a:p>
        </c:rich>
      </c:tx>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s-CO"/>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symbol val="none"/>
        </c:marker>
      </c:pivotFmt>
    </c:pivotFmts>
    <c:plotArea>
      <c:layout/>
      <c:barChart>
        <c:barDir val="col"/>
        <c:grouping val="clustered"/>
        <c:varyColors val="0"/>
        <c:ser>
          <c:idx val="0"/>
          <c:order val="0"/>
          <c:tx>
            <c:strRef>
              <c:f>Hoja5!$B$1</c:f>
              <c:strCache>
                <c:ptCount val="1"/>
                <c:pt idx="0">
                  <c:v>Total</c:v>
                </c:pt>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cat>
            <c:multiLvlStrRef>
              <c:f>Hoja5!$A$2:$A$9</c:f>
              <c:multiLvlStrCache>
                <c:ptCount val="5"/>
                <c:lvl>
                  <c:pt idx="0">
                    <c:v>(en blanco)</c:v>
                  </c:pt>
                  <c:pt idx="1">
                    <c:v>Bueno</c:v>
                  </c:pt>
                  <c:pt idx="2">
                    <c:v>Excelente</c:v>
                  </c:pt>
                  <c:pt idx="3">
                    <c:v>Malo</c:v>
                  </c:pt>
                  <c:pt idx="4">
                    <c:v>Regular</c:v>
                  </c:pt>
                </c:lvl>
                <c:lvl>
                  <c:pt idx="0">
                    <c:v>No</c:v>
                  </c:pt>
                  <c:pt idx="1">
                    <c:v>Sí</c:v>
                  </c:pt>
                </c:lvl>
              </c:multiLvlStrCache>
            </c:multiLvlStrRef>
          </c:cat>
          <c:val>
            <c:numRef>
              <c:f>Hoja5!$B$2:$B$9</c:f>
              <c:numCache>
                <c:formatCode>General</c:formatCode>
                <c:ptCount val="5"/>
                <c:pt idx="0">
                  <c:v>26</c:v>
                </c:pt>
                <c:pt idx="1">
                  <c:v>36</c:v>
                </c:pt>
                <c:pt idx="2">
                  <c:v>5</c:v>
                </c:pt>
                <c:pt idx="3">
                  <c:v>3</c:v>
                </c:pt>
                <c:pt idx="4">
                  <c:v>12</c:v>
                </c:pt>
              </c:numCache>
            </c:numRef>
          </c:val>
          <c:extLst>
            <c:ext xmlns:c16="http://schemas.microsoft.com/office/drawing/2014/chart" uri="{C3380CC4-5D6E-409C-BE32-E72D297353CC}">
              <c16:uniqueId val="{00000000-237A-4917-9923-BEB034ADCAE7}"/>
            </c:ext>
          </c:extLst>
        </c:ser>
        <c:dLbls>
          <c:showLegendKey val="0"/>
          <c:showVal val="0"/>
          <c:showCatName val="0"/>
          <c:showSerName val="0"/>
          <c:showPercent val="0"/>
          <c:showBubbleSize val="0"/>
        </c:dLbls>
        <c:gapWidth val="100"/>
        <c:overlap val="-24"/>
        <c:axId val="438317936"/>
        <c:axId val="438313344"/>
      </c:barChart>
      <c:catAx>
        <c:axId val="438317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438313344"/>
        <c:crosses val="autoZero"/>
        <c:auto val="1"/>
        <c:lblAlgn val="ctr"/>
        <c:lblOffset val="100"/>
        <c:noMultiLvlLbl val="0"/>
      </c:catAx>
      <c:valAx>
        <c:axId val="4383133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438317936"/>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Encuesta Diagnostico Inicial.xlsx]Hoja15!TablaDinámica81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pivotFmt>
    </c:pivotFmts>
    <c:plotArea>
      <c:layout/>
      <c:barChart>
        <c:barDir val="col"/>
        <c:grouping val="clustered"/>
        <c:varyColors val="0"/>
        <c:ser>
          <c:idx val="0"/>
          <c:order val="0"/>
          <c:tx>
            <c:strRef>
              <c:f>Hoja15!$B$1</c:f>
              <c:strCache>
                <c:ptCount val="1"/>
                <c:pt idx="0">
                  <c:v>Total</c:v>
                </c:pt>
              </c:strCache>
            </c:strRef>
          </c:tx>
          <c:spPr>
            <a:solidFill>
              <a:schemeClr val="accent1"/>
            </a:solidFill>
            <a:ln>
              <a:noFill/>
            </a:ln>
            <a:effectLst/>
          </c:spPr>
          <c:invertIfNegative val="0"/>
          <c:cat>
            <c:strRef>
              <c:f>Hoja15!$A$2:$A$4</c:f>
              <c:strCache>
                <c:ptCount val="2"/>
                <c:pt idx="0">
                  <c:v>No</c:v>
                </c:pt>
                <c:pt idx="1">
                  <c:v>Sí</c:v>
                </c:pt>
              </c:strCache>
            </c:strRef>
          </c:cat>
          <c:val>
            <c:numRef>
              <c:f>Hoja15!$B$2:$B$4</c:f>
              <c:numCache>
                <c:formatCode>General</c:formatCode>
                <c:ptCount val="2"/>
                <c:pt idx="0">
                  <c:v>17</c:v>
                </c:pt>
                <c:pt idx="1">
                  <c:v>65</c:v>
                </c:pt>
              </c:numCache>
            </c:numRef>
          </c:val>
          <c:extLst>
            <c:ext xmlns:c16="http://schemas.microsoft.com/office/drawing/2014/chart" uri="{C3380CC4-5D6E-409C-BE32-E72D297353CC}">
              <c16:uniqueId val="{00000000-FC3D-45E0-80B8-26B598CBC875}"/>
            </c:ext>
          </c:extLst>
        </c:ser>
        <c:dLbls>
          <c:showLegendKey val="0"/>
          <c:showVal val="0"/>
          <c:showCatName val="0"/>
          <c:showSerName val="0"/>
          <c:showPercent val="0"/>
          <c:showBubbleSize val="0"/>
        </c:dLbls>
        <c:gapWidth val="219"/>
        <c:overlap val="-27"/>
        <c:axId val="439044424"/>
        <c:axId val="439036880"/>
      </c:barChart>
      <c:catAx>
        <c:axId val="439044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39036880"/>
        <c:crosses val="autoZero"/>
        <c:auto val="1"/>
        <c:lblAlgn val="ctr"/>
        <c:lblOffset val="100"/>
        <c:noMultiLvlLbl val="0"/>
      </c:catAx>
      <c:valAx>
        <c:axId val="4390368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390444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Encuesta Diagnostico Inicial.xlsx]Hoja7!TablaDinámica16</c:name>
    <c:fmtId val="0"/>
  </c:pivotSource>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s-CO"/>
              <a:t> ¿Conoce los procedimientos de emergencia</a:t>
            </a:r>
          </a:p>
          <a:p>
            <a:pPr>
              <a:defRPr/>
            </a:pPr>
            <a:r>
              <a:rPr lang="es-CO"/>
              <a:t> (por ejemplo, en caso de incendio, sismo, inundación)?  </a:t>
            </a:r>
          </a:p>
        </c:rich>
      </c:tx>
      <c:layout>
        <c:manualLayout>
          <c:xMode val="edge"/>
          <c:yMode val="edge"/>
          <c:x val="0.23225270735371839"/>
          <c:y val="5.3450548562559028E-2"/>
        </c:manualLayout>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s-CO"/>
        </a:p>
      </c:txPr>
    </c:title>
    <c:autoTitleDeleted val="0"/>
    <c:pivotFmts>
      <c:pivotFmt>
        <c:idx val="0"/>
      </c:pivotFmt>
      <c:pivotFmt>
        <c:idx val="1"/>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marker>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lumMod val="65000"/>
                      <a:lumOff val="3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marker>
          <c:symbol val="none"/>
        </c:marker>
      </c:pivotFmt>
      <c:pivotFmt>
        <c:idx val="3"/>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marker>
          <c:symbol val="none"/>
        </c:marker>
      </c:pivotFmt>
      <c:pivotFmt>
        <c:idx val="4"/>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pivotFmt>
      <c:pivotFmt>
        <c:idx val="5"/>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pivotFmt>
      <c:pivotFmt>
        <c:idx val="6"/>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pivotFmt>
      <c:pivotFmt>
        <c:idx val="7"/>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pivotFmt>
      <c:pivotFmt>
        <c:idx val="8"/>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pivotFmt>
      <c:pivotFmt>
        <c:idx val="9"/>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pivotFmt>
      <c:pivotFmt>
        <c:idx val="1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pivotFmt>
    </c:pivotFmts>
    <c:plotArea>
      <c:layout>
        <c:manualLayout>
          <c:layoutTarget val="inner"/>
          <c:xMode val="edge"/>
          <c:yMode val="edge"/>
          <c:x val="0.32013064237913891"/>
          <c:y val="0.30162102466805946"/>
          <c:w val="0.26575774632824922"/>
          <c:h val="0.62473899016902723"/>
        </c:manualLayout>
      </c:layout>
      <c:pieChart>
        <c:varyColors val="1"/>
        <c:ser>
          <c:idx val="0"/>
          <c:order val="0"/>
          <c:tx>
            <c:strRef>
              <c:f>Hoja7!$B$1</c:f>
              <c:strCache>
                <c:ptCount val="1"/>
                <c:pt idx="0">
                  <c:v>Total</c:v>
                </c:pt>
              </c:strCache>
            </c:strRef>
          </c:tx>
          <c:dPt>
            <c:idx val="0"/>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extLst>
              <c:ext xmlns:c16="http://schemas.microsoft.com/office/drawing/2014/chart" uri="{C3380CC4-5D6E-409C-BE32-E72D297353CC}">
                <c16:uniqueId val="{00000001-698D-468D-AF11-D62C3407AA9E}"/>
              </c:ext>
            </c:extLst>
          </c:dPt>
          <c:dPt>
            <c:idx val="1"/>
            <c:bubble3D val="0"/>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gradFill>
              <a:ln w="9525" cap="flat" cmpd="sng" algn="ctr">
                <a:solidFill>
                  <a:schemeClr val="accent4">
                    <a:shade val="95000"/>
                  </a:schemeClr>
                </a:solidFill>
                <a:round/>
              </a:ln>
              <a:effectLst/>
            </c:spPr>
            <c:extLst>
              <c:ext xmlns:c16="http://schemas.microsoft.com/office/drawing/2014/chart" uri="{C3380CC4-5D6E-409C-BE32-E72D297353CC}">
                <c16:uniqueId val="{00000003-698D-468D-AF11-D62C3407AA9E}"/>
              </c:ext>
            </c:extLst>
          </c:dPt>
          <c:dPt>
            <c:idx val="2"/>
            <c:bubble3D val="0"/>
            <c:spPr>
              <a:gradFill rotWithShape="1">
                <a:gsLst>
                  <a:gs pos="0">
                    <a:schemeClr val="accent6">
                      <a:lumMod val="110000"/>
                      <a:satMod val="105000"/>
                      <a:tint val="67000"/>
                    </a:schemeClr>
                  </a:gs>
                  <a:gs pos="50000">
                    <a:schemeClr val="accent6">
                      <a:lumMod val="105000"/>
                      <a:satMod val="103000"/>
                      <a:tint val="73000"/>
                    </a:schemeClr>
                  </a:gs>
                  <a:gs pos="100000">
                    <a:schemeClr val="accent6">
                      <a:lumMod val="105000"/>
                      <a:satMod val="109000"/>
                      <a:tint val="81000"/>
                    </a:schemeClr>
                  </a:gs>
                </a:gsLst>
                <a:lin ang="5400000" scaled="0"/>
              </a:gradFill>
              <a:ln w="9525" cap="flat" cmpd="sng" algn="ctr">
                <a:solidFill>
                  <a:schemeClr val="accent6">
                    <a:shade val="95000"/>
                  </a:schemeClr>
                </a:solidFill>
                <a:round/>
              </a:ln>
              <a:effectLst/>
            </c:spPr>
            <c:extLst>
              <c:ext xmlns:c16="http://schemas.microsoft.com/office/drawing/2014/chart" uri="{C3380CC4-5D6E-409C-BE32-E72D297353CC}">
                <c16:uniqueId val="{00000005-698D-468D-AF11-D62C3407AA9E}"/>
              </c:ext>
            </c:extLst>
          </c:dPt>
          <c:dPt>
            <c:idx val="3"/>
            <c:bubble3D val="0"/>
            <c:spPr>
              <a:gradFill rotWithShape="1">
                <a:gsLst>
                  <a:gs pos="0">
                    <a:schemeClr val="accent2">
                      <a:lumMod val="60000"/>
                      <a:lumMod val="110000"/>
                      <a:satMod val="105000"/>
                      <a:tint val="67000"/>
                    </a:schemeClr>
                  </a:gs>
                  <a:gs pos="50000">
                    <a:schemeClr val="accent2">
                      <a:lumMod val="60000"/>
                      <a:lumMod val="105000"/>
                      <a:satMod val="103000"/>
                      <a:tint val="73000"/>
                    </a:schemeClr>
                  </a:gs>
                  <a:gs pos="100000">
                    <a:schemeClr val="accent2">
                      <a:lumMod val="60000"/>
                      <a:lumMod val="105000"/>
                      <a:satMod val="109000"/>
                      <a:tint val="81000"/>
                    </a:schemeClr>
                  </a:gs>
                </a:gsLst>
                <a:lin ang="5400000" scaled="0"/>
              </a:gradFill>
              <a:ln w="9525" cap="flat" cmpd="sng" algn="ctr">
                <a:solidFill>
                  <a:schemeClr val="accent2">
                    <a:lumMod val="60000"/>
                    <a:shade val="95000"/>
                  </a:schemeClr>
                </a:solidFill>
                <a:round/>
              </a:ln>
              <a:effectLst/>
            </c:spPr>
            <c:extLst>
              <c:ext xmlns:c16="http://schemas.microsoft.com/office/drawing/2014/chart" uri="{C3380CC4-5D6E-409C-BE32-E72D297353CC}">
                <c16:uniqueId val="{00000007-698D-468D-AF11-D62C3407AA9E}"/>
              </c:ext>
            </c:extLst>
          </c:dPt>
          <c:dLbls>
            <c:delete val="1"/>
          </c:dLbls>
          <c:cat>
            <c:strRef>
              <c:f>Hoja7!$A$2:$A$5</c:f>
              <c:strCache>
                <c:ptCount val="4"/>
                <c:pt idx="0">
                  <c:v>Conozco algunos</c:v>
                </c:pt>
                <c:pt idx="1">
                  <c:v>He oído hablar de ellos, pero no los conozco bien</c:v>
                </c:pt>
                <c:pt idx="2">
                  <c:v>No los conozco</c:v>
                </c:pt>
                <c:pt idx="3">
                  <c:v>Sí, los conozco completamente</c:v>
                </c:pt>
              </c:strCache>
            </c:strRef>
          </c:cat>
          <c:val>
            <c:numRef>
              <c:f>Hoja7!$B$2:$B$5</c:f>
              <c:numCache>
                <c:formatCode>General</c:formatCode>
                <c:ptCount val="4"/>
                <c:pt idx="0">
                  <c:v>36</c:v>
                </c:pt>
                <c:pt idx="1">
                  <c:v>21</c:v>
                </c:pt>
                <c:pt idx="2">
                  <c:v>10</c:v>
                </c:pt>
                <c:pt idx="3">
                  <c:v>15</c:v>
                </c:pt>
              </c:numCache>
            </c:numRef>
          </c:val>
          <c:extLst>
            <c:ext xmlns:c16="http://schemas.microsoft.com/office/drawing/2014/chart" uri="{C3380CC4-5D6E-409C-BE32-E72D297353CC}">
              <c16:uniqueId val="{00000000-F378-4791-AA95-133BCCA2FC49}"/>
            </c:ext>
          </c:extLst>
        </c:ser>
        <c:dLbls>
          <c:showLegendKey val="0"/>
          <c:showVal val="0"/>
          <c:showCatName val="0"/>
          <c:showSerName val="0"/>
          <c:showPercent val="1"/>
          <c:showBubbleSize val="0"/>
          <c:showLeaderLines val="1"/>
        </c:dLbls>
        <c:firstSliceAng val="0"/>
      </c:pieChart>
      <c:spPr>
        <a:noFill/>
        <a:ln>
          <a:noFill/>
        </a:ln>
        <a:effectLst/>
      </c:spPr>
    </c:plotArea>
    <c:legend>
      <c:legendPos val="t"/>
      <c:layout>
        <c:manualLayout>
          <c:xMode val="edge"/>
          <c:yMode val="edge"/>
          <c:x val="0.60509902948580163"/>
          <c:y val="0.47906914111465176"/>
          <c:w val="0.19821959714304305"/>
          <c:h val="0.3894001521975116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Encuesta Diagnostico Inicial.xlsx]Hoja8!TablaDinámica21</c:name>
    <c:fmtId val="0"/>
  </c:pivotSource>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s-CO"/>
          </a:p>
          <a:p>
            <a:pPr>
              <a:defRPr/>
            </a:pPr>
            <a:r>
              <a:rPr lang="es-CO"/>
              <a:t> ¿Considera que la Alcaldía realiza un buen manejo de las condiciones de seguridad en el trabajo? </a:t>
            </a:r>
          </a:p>
        </c:rich>
      </c:tx>
      <c:layout>
        <c:manualLayout>
          <c:xMode val="edge"/>
          <c:yMode val="edge"/>
          <c:x val="0.20239651416122004"/>
          <c:y val="5.0925925925925923E-2"/>
        </c:manualLayout>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s-CO"/>
        </a:p>
      </c:txPr>
    </c:title>
    <c:autoTitleDeleted val="0"/>
    <c:pivotFmts>
      <c:pivotFmt>
        <c:idx val="0"/>
      </c:pivotFmt>
      <c:pivotFmt>
        <c:idx val="1"/>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Hoja8!$B$1</c:f>
              <c:strCache>
                <c:ptCount val="1"/>
                <c:pt idx="0">
                  <c:v>Total</c:v>
                </c:pt>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Hoja8!$A$2:$A$4</c:f>
              <c:strCache>
                <c:ptCount val="3"/>
                <c:pt idx="0">
                  <c:v>No</c:v>
                </c:pt>
                <c:pt idx="1">
                  <c:v>No estoy segur@</c:v>
                </c:pt>
                <c:pt idx="2">
                  <c:v>Sí</c:v>
                </c:pt>
              </c:strCache>
            </c:strRef>
          </c:cat>
          <c:val>
            <c:numRef>
              <c:f>Hoja8!$B$2:$B$4</c:f>
              <c:numCache>
                <c:formatCode>General</c:formatCode>
                <c:ptCount val="3"/>
                <c:pt idx="0">
                  <c:v>32</c:v>
                </c:pt>
                <c:pt idx="1">
                  <c:v>17</c:v>
                </c:pt>
                <c:pt idx="2">
                  <c:v>33</c:v>
                </c:pt>
              </c:numCache>
            </c:numRef>
          </c:val>
          <c:extLst>
            <c:ext xmlns:c16="http://schemas.microsoft.com/office/drawing/2014/chart" uri="{C3380CC4-5D6E-409C-BE32-E72D297353CC}">
              <c16:uniqueId val="{00000000-0E42-4C1B-9C50-CE14839157E2}"/>
            </c:ext>
          </c:extLst>
        </c:ser>
        <c:dLbls>
          <c:showLegendKey val="0"/>
          <c:showVal val="1"/>
          <c:showCatName val="0"/>
          <c:showSerName val="0"/>
          <c:showPercent val="0"/>
          <c:showBubbleSize val="0"/>
        </c:dLbls>
        <c:gapWidth val="150"/>
        <c:overlap val="-25"/>
        <c:axId val="542431288"/>
        <c:axId val="542432928"/>
      </c:barChart>
      <c:catAx>
        <c:axId val="5424312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542432928"/>
        <c:crosses val="autoZero"/>
        <c:auto val="1"/>
        <c:lblAlgn val="ctr"/>
        <c:lblOffset val="100"/>
        <c:noMultiLvlLbl val="0"/>
      </c:catAx>
      <c:valAx>
        <c:axId val="542432928"/>
        <c:scaling>
          <c:orientation val="minMax"/>
        </c:scaling>
        <c:delete val="1"/>
        <c:axPos val="l"/>
        <c:numFmt formatCode="General" sourceLinked="1"/>
        <c:majorTickMark val="none"/>
        <c:minorTickMark val="none"/>
        <c:tickLblPos val="nextTo"/>
        <c:crossAx val="542431288"/>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Encuesta Diagnostico Inicial.xlsx]Hoja10!TablaDinámica31</c:name>
    <c:fmtId val="0"/>
  </c:pivotSource>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s-CO"/>
          </a:p>
          <a:p>
            <a:pPr>
              <a:defRPr/>
            </a:pPr>
            <a:r>
              <a:rPr lang="es-CO"/>
              <a:t>¿Ha reportado algún incidente, riesgo o situación peligrosa a los encargados de SST?  </a:t>
            </a:r>
          </a:p>
        </c:rich>
      </c:tx>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s-CO"/>
        </a:p>
      </c:txPr>
    </c:title>
    <c:autoTitleDeleted val="0"/>
    <c:pivotFmts>
      <c:pivotFmt>
        <c:idx val="0"/>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pivotFmt>
      <c:pivotFmt>
        <c:idx val="3"/>
      </c:pivotFmt>
      <c:pivotFmt>
        <c:idx val="4"/>
      </c:pivotFmt>
      <c:pivotFmt>
        <c:idx val="5"/>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barChart>
        <c:barDir val="bar"/>
        <c:grouping val="clustered"/>
        <c:varyColors val="0"/>
        <c:ser>
          <c:idx val="0"/>
          <c:order val="0"/>
          <c:tx>
            <c:strRef>
              <c:f>Hoja10!$C$1</c:f>
              <c:strCache>
                <c:ptCount val="1"/>
                <c:pt idx="0">
                  <c:v>Total</c:v>
                </c:pt>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tx1">
                          <a:lumMod val="35000"/>
                          <a:lumOff val="65000"/>
                        </a:schemeClr>
                      </a:solidFill>
                    </a:ln>
                    <a:effectLst/>
                  </c:spPr>
                </c15:leaderLines>
              </c:ext>
            </c:extLst>
          </c:dLbls>
          <c:cat>
            <c:multiLvlStrRef>
              <c:f>Hoja10!$A$2:$B$7</c:f>
              <c:multiLvlStrCache>
                <c:ptCount val="6"/>
                <c:lvl>
                  <c:pt idx="0">
                    <c:v>(en blanco)</c:v>
                  </c:pt>
                  <c:pt idx="1">
                    <c:v>(en blanco)</c:v>
                  </c:pt>
                  <c:pt idx="2">
                    <c:v>Buena</c:v>
                  </c:pt>
                  <c:pt idx="3">
                    <c:v>Excelente</c:v>
                  </c:pt>
                  <c:pt idx="4">
                    <c:v>Mala</c:v>
                  </c:pt>
                  <c:pt idx="5">
                    <c:v>Regular</c:v>
                  </c:pt>
                </c:lvl>
                <c:lvl>
                  <c:pt idx="0">
                    <c:v>No</c:v>
                  </c:pt>
                  <c:pt idx="1">
                    <c:v>No ha existido la necesidad</c:v>
                  </c:pt>
                  <c:pt idx="2">
                    <c:v>Sí</c:v>
                  </c:pt>
                </c:lvl>
              </c:multiLvlStrCache>
            </c:multiLvlStrRef>
          </c:cat>
          <c:val>
            <c:numRef>
              <c:f>Hoja10!$C$2:$C$7</c:f>
              <c:numCache>
                <c:formatCode>General</c:formatCode>
                <c:ptCount val="6"/>
                <c:pt idx="0">
                  <c:v>56</c:v>
                </c:pt>
                <c:pt idx="1">
                  <c:v>7</c:v>
                </c:pt>
                <c:pt idx="2">
                  <c:v>4</c:v>
                </c:pt>
                <c:pt idx="3">
                  <c:v>1</c:v>
                </c:pt>
                <c:pt idx="4">
                  <c:v>3</c:v>
                </c:pt>
                <c:pt idx="5">
                  <c:v>11</c:v>
                </c:pt>
              </c:numCache>
            </c:numRef>
          </c:val>
          <c:extLst>
            <c:ext xmlns:c16="http://schemas.microsoft.com/office/drawing/2014/chart" uri="{C3380CC4-5D6E-409C-BE32-E72D297353CC}">
              <c16:uniqueId val="{00000002-2CF8-4D2A-89CD-8095BEEBCD8E}"/>
            </c:ext>
          </c:extLst>
        </c:ser>
        <c:dLbls>
          <c:showLegendKey val="0"/>
          <c:showVal val="0"/>
          <c:showCatName val="0"/>
          <c:showSerName val="0"/>
          <c:showPercent val="0"/>
          <c:showBubbleSize val="0"/>
        </c:dLbls>
        <c:gapWidth val="75"/>
        <c:overlap val="40"/>
        <c:axId val="542438176"/>
        <c:axId val="542434240"/>
      </c:barChart>
      <c:catAx>
        <c:axId val="54243817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542434240"/>
        <c:crosses val="autoZero"/>
        <c:auto val="1"/>
        <c:lblAlgn val="ctr"/>
        <c:lblOffset val="100"/>
        <c:noMultiLvlLbl val="0"/>
      </c:catAx>
      <c:valAx>
        <c:axId val="54243424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542438176"/>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Encuesta Diagnostico Inicial.xlsx]Hoja11!TablaDinámica36</c:name>
    <c:fmtId val="0"/>
  </c:pivotSource>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s-CO"/>
              <a:t>¿Considera que la comunicación sobre temas de SST </a:t>
            </a:r>
          </a:p>
          <a:p>
            <a:pPr>
              <a:defRPr/>
            </a:pPr>
            <a:r>
              <a:rPr lang="es-CO"/>
              <a:t>es efectiva (por ejemplo, notificaciones sobre riesgos, medidas preventivas, etc.)?  </a:t>
            </a:r>
          </a:p>
        </c:rich>
      </c:tx>
      <c:layout>
        <c:manualLayout>
          <c:xMode val="edge"/>
          <c:yMode val="edge"/>
          <c:x val="0.29138888012786235"/>
          <c:y val="5.8480903075752239E-2"/>
        </c:manualLayout>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s-CO"/>
        </a:p>
      </c:txPr>
    </c:title>
    <c:autoTitleDeleted val="0"/>
    <c:pivotFmts>
      <c:pivotFmt>
        <c:idx val="0"/>
      </c:pivotFmt>
      <c:pivotFmt>
        <c:idx val="1"/>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symbol val="none"/>
        </c:marker>
      </c:pivotFmt>
    </c:pivotFmts>
    <c:plotArea>
      <c:layout/>
      <c:barChart>
        <c:barDir val="bar"/>
        <c:grouping val="clustered"/>
        <c:varyColors val="0"/>
        <c:ser>
          <c:idx val="0"/>
          <c:order val="0"/>
          <c:tx>
            <c:strRef>
              <c:f>Hoja11!$B$1</c:f>
              <c:strCache>
                <c:ptCount val="1"/>
                <c:pt idx="0">
                  <c:v>Total</c:v>
                </c:pt>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cat>
            <c:strRef>
              <c:f>Hoja11!$A$2:$A$5</c:f>
              <c:strCache>
                <c:ptCount val="4"/>
                <c:pt idx="0">
                  <c:v>Es algo efectiva</c:v>
                </c:pt>
                <c:pt idx="1">
                  <c:v>Es poco efectiva</c:v>
                </c:pt>
                <c:pt idx="2">
                  <c:v>No es efectiva en absoluto</c:v>
                </c:pt>
                <c:pt idx="3">
                  <c:v>Sí, es muy efectiva</c:v>
                </c:pt>
              </c:strCache>
            </c:strRef>
          </c:cat>
          <c:val>
            <c:numRef>
              <c:f>Hoja11!$B$2:$B$5</c:f>
              <c:numCache>
                <c:formatCode>General</c:formatCode>
                <c:ptCount val="4"/>
                <c:pt idx="0">
                  <c:v>38</c:v>
                </c:pt>
                <c:pt idx="1">
                  <c:v>31</c:v>
                </c:pt>
                <c:pt idx="2">
                  <c:v>4</c:v>
                </c:pt>
                <c:pt idx="3">
                  <c:v>9</c:v>
                </c:pt>
              </c:numCache>
            </c:numRef>
          </c:val>
          <c:extLst>
            <c:ext xmlns:c16="http://schemas.microsoft.com/office/drawing/2014/chart" uri="{C3380CC4-5D6E-409C-BE32-E72D297353CC}">
              <c16:uniqueId val="{00000000-E123-49B3-8960-270936548BF1}"/>
            </c:ext>
          </c:extLst>
        </c:ser>
        <c:dLbls>
          <c:showLegendKey val="0"/>
          <c:showVal val="0"/>
          <c:showCatName val="0"/>
          <c:showSerName val="0"/>
          <c:showPercent val="0"/>
          <c:showBubbleSize val="0"/>
        </c:dLbls>
        <c:gapWidth val="100"/>
        <c:axId val="543295040"/>
        <c:axId val="540148104"/>
      </c:barChart>
      <c:catAx>
        <c:axId val="54329504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540148104"/>
        <c:crosses val="autoZero"/>
        <c:auto val="1"/>
        <c:lblAlgn val="ctr"/>
        <c:lblOffset val="100"/>
        <c:noMultiLvlLbl val="0"/>
      </c:catAx>
      <c:valAx>
        <c:axId val="5401481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5432950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x:chartSpace xmlns:a="http://schemas.openxmlformats.org/drawingml/2006/main" xmlns:r="http://schemas.openxmlformats.org/officeDocument/2006/relationships" xmlns:cx="http://schemas.microsoft.com/office/drawing/2014/chartex">
  <cx:chartData>
    <cx:data id="0">
      <cx:strDim type="cat">
        <cx:f>_xlchart.0</cx:f>
      </cx:strDim>
      <cx:numDim type="size">
        <cx:f>_xlchart.1</cx:f>
      </cx:numDim>
    </cx:data>
  </cx:chartData>
  <cx:chart>
    <cx:title pos="t" align="ctr" overlay="0">
      <cx:tx>
        <cx:rich>
          <a:bodyPr spcFirstLastPara="1" vertOverflow="ellipsis" wrap="square" lIns="0" tIns="0" rIns="0" bIns="0" anchor="ctr" anchorCtr="1"/>
          <a:lstStyle/>
          <a:p>
            <a:pPr algn="ctr">
              <a:defRPr/>
            </a:pPr>
            <a:r>
              <a:rPr lang="es-CO"/>
              <a:t>Sugerencias mejora condiciones SST </a:t>
            </a:r>
          </a:p>
        </cx:rich>
      </cx:tx>
    </cx:title>
    <cx:plotArea>
      <cx:plotAreaRegion>
        <cx:series layoutId="sunburst" uniqueId="{E41E3192-F0C1-48DA-94D6-AAA0CE90116A}">
          <cx:dataLabels pos="ctr">
            <cx:txPr>
              <a:bodyPr spcFirstLastPara="1" vertOverflow="ellipsis" wrap="square" lIns="0" tIns="0" rIns="0" bIns="0" anchor="ctr" anchorCtr="1">
                <a:spAutoFit/>
              </a:bodyPr>
              <a:lstStyle/>
              <a:p>
                <a:pPr>
                  <a:defRPr/>
                </a:pPr>
                <a:endParaRPr lang="es-CO"/>
              </a:p>
            </cx:txPr>
            <cx:visibility seriesName="0" categoryName="1" value="0"/>
            <cx:dataLabelHidden idx="0"/>
          </cx:dataLabels>
          <cx:dataId val="0"/>
        </cx:series>
      </cx:plotAreaRegion>
    </cx:plotArea>
    <cx:legend pos="r" align="ctr" overlay="0"/>
  </cx:chart>
  <cx:clrMapOvr bg1="lt1" tx1="dk1" bg2="lt2" tx2="dk2" accent1="accent1" accent2="accent2" accent3="accent3" accent4="accent4" accent5="accent5" accent6="accent6" hlink="hlink" folHlink="folHlink"/>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1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1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21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383">
  <cs:axisTitle>
    <cs:lnRef idx="0"/>
    <cs:fillRef idx="0"/>
    <cs:effectRef idx="0"/>
    <cs:fontRef idx="minor">
      <a:schemeClr val="dk1">
        <a:lumMod val="75000"/>
        <a:lumOff val="25000"/>
      </a:schemeClr>
    </cs:fontRef>
    <cs:defRPr sz="9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lIns="38100" tIns="19050" rIns="38100" bIns="19050">
      <a:spAutoFit/>
    </cs:bodyPr>
  </cs:dataLabel>
  <cs:dataLabelCallout>
    <cs:lnRef idx="0"/>
    <cs:fillRef idx="0"/>
    <cs:effectRef idx="0"/>
    <cs:fontRef idx="minor">
      <a:schemeClr val="dk1">
        <a:lumMod val="75000"/>
        <a:lumOff val="25000"/>
      </a:schemeClr>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ln w="9525">
        <a:solidFill>
          <a:schemeClr val="phClr">
            <a:lumMod val="50000"/>
          </a:schemeClr>
        </a:solidFill>
      </a:ln>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28575" cap="rnd">
        <a:solidFill>
          <a:schemeClr val="phClr"/>
        </a:solidFill>
        <a:round/>
      </a:ln>
    </cs:spPr>
  </cs:dataPointWireframe>
  <cs:dataTable>
    <cs:lnRef idx="0"/>
    <cs:fillRef idx="0"/>
    <cs:effectRef idx="0"/>
    <cs:fontRef idx="minor">
      <a:schemeClr val="dk1">
        <a:lumMod val="75000"/>
        <a:lumOff val="25000"/>
      </a:schemeClr>
    </cs:fontRef>
    <cs:defRPr sz="900"/>
  </cs:dataTable>
  <cs:downBar>
    <cs:lnRef idx="0"/>
    <cs:fillRef idx="0"/>
    <cs:effectRef idx="0"/>
    <cs:fontRef idx="minor">
      <a:schemeClr val="dk1"/>
    </cs:fontRef>
    <cs:spPr>
      <a:solidFill>
        <a:schemeClr val="dk1"/>
      </a:solidFill>
    </cs:spPr>
  </cs:downBar>
  <cs:dropLine>
    <cs:lnRef idx="0"/>
    <cs:fillRef idx="0"/>
    <cs:effectRef idx="0"/>
    <cs:fontRef idx="minor">
      <a:schemeClr val="dk1"/>
    </cs:fontRef>
  </cs:dropLine>
  <cs:errorBar>
    <cs:lnRef idx="0"/>
    <cs:fillRef idx="0"/>
    <cs:effectRef idx="0"/>
    <cs:fontRef idx="minor">
      <a:schemeClr val="dk1"/>
    </cs:fontRef>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lumOff val="10000"/>
              </a:schemeClr>
            </a:gs>
            <a:gs pos="0">
              <a:schemeClr val="lt1">
                <a:lumMod val="75000"/>
                <a:alpha val="36000"/>
                <a:lumOff val="10000"/>
              </a:schemeClr>
            </a:gs>
          </a:gsLst>
          <a:lin ang="5400000" scaled="0"/>
        </a:gradFill>
      </a:ln>
    </cs:spPr>
  </cs:gridlineMinor>
  <cs:hiLoLine>
    <cs:lnRef idx="0"/>
    <cs:fillRef idx="0"/>
    <cs:effectRef idx="0"/>
    <cs:fontRef idx="minor">
      <a:schemeClr val="dk1"/>
    </cs:fontRef>
  </cs:hiLoLine>
  <cs:leaderLine>
    <cs:lnRef idx="0"/>
    <cs:fillRef idx="0"/>
    <cs:effectRef idx="0"/>
    <cs:fontRef idx="minor">
      <a:schemeClr val="dk1"/>
    </cs:fontRef>
  </cs:leaderLine>
  <cs:legend>
    <cs:lnRef idx="0"/>
    <cs:fillRef idx="0"/>
    <cs:effectRef idx="0"/>
    <cs:fontRef idx="minor">
      <a:schemeClr val="dk1">
        <a:lumMod val="75000"/>
        <a:lumOff val="25000"/>
      </a:schemeClr>
    </cs:fontRef>
    <cs:spPr>
      <a:solidFill>
        <a:schemeClr val="lt1">
          <a:lumMod val="95000"/>
          <a:alpha val="39000"/>
        </a:schemeClr>
      </a:solidFill>
    </cs:spPr>
    <cs:defRPr sz="9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cs:seriesAxis>
  <cs:seriesLine>
    <cs:lnRef idx="0"/>
    <cs:fillRef idx="0"/>
    <cs:effectRef idx="0"/>
    <cs:fontRef idx="minor">
      <a:schemeClr val="dk1"/>
    </cs:fontRef>
    <cs:spPr>
      <a:ln w="9525" cap="flat">
        <a:solidFill>
          <a:srgbClr val="D9D9D9"/>
        </a:solidFill>
        <a:round/>
      </a:ln>
    </cs:spPr>
  </cs:seriesLine>
  <cs:title>
    <cs:lnRef idx="0"/>
    <cs:fillRef idx="0"/>
    <cs:effectRef idx="0"/>
    <cs:fontRef idx="minor">
      <a:schemeClr val="dk1">
        <a:lumMod val="75000"/>
        <a:lumOff val="25000"/>
      </a:schemeClr>
    </cs:fontRef>
    <cs:defRPr sz="1800" b="1" kern="1200" baseline="0"/>
    <cs:body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75000"/>
        <a:lumOff val="25000"/>
      </a:schemeClr>
    </cs:fontRef>
    <cs:defRPr sz="900"/>
  </cs:trendlineLabel>
  <cs:upBar>
    <cs:lnRef idx="0"/>
    <cs:fillRef idx="0"/>
    <cs:effectRef idx="0"/>
    <cs:fontRef idx="minor">
      <a:schemeClr val="dk1"/>
    </cs:fontRef>
    <cs:spPr>
      <a:solidFill>
        <a:schemeClr val="lt1"/>
      </a:solidFill>
    </cs:spPr>
  </cs:upBar>
  <cs:valueAxis>
    <cs:lnRef idx="0"/>
    <cs:fillRef idx="0"/>
    <cs:effectRef idx="0"/>
    <cs:fontRef idx="minor">
      <a:schemeClr val="dk1">
        <a:lumMod val="75000"/>
        <a:lumOff val="25000"/>
      </a:schemeClr>
    </cs:fontRef>
    <cs:defRPr sz="9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0</xdr:col>
      <xdr:colOff>1822278</xdr:colOff>
      <xdr:row>14</xdr:row>
      <xdr:rowOff>149919</xdr:rowOff>
    </xdr:from>
    <xdr:to>
      <xdr:col>2</xdr:col>
      <xdr:colOff>2874986</xdr:colOff>
      <xdr:row>39</xdr:row>
      <xdr:rowOff>125912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8</xdr:row>
      <xdr:rowOff>19050</xdr:rowOff>
    </xdr:from>
    <xdr:to>
      <xdr:col>8</xdr:col>
      <xdr:colOff>0</xdr:colOff>
      <xdr:row>25</xdr:row>
      <xdr:rowOff>9525</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2001092</xdr:colOff>
      <xdr:row>38</xdr:row>
      <xdr:rowOff>149314</xdr:rowOff>
    </xdr:from>
    <xdr:to>
      <xdr:col>12</xdr:col>
      <xdr:colOff>690496</xdr:colOff>
      <xdr:row>81</xdr:row>
      <xdr:rowOff>13340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1730374</xdr:colOff>
      <xdr:row>16</xdr:row>
      <xdr:rowOff>142874</xdr:rowOff>
    </xdr:from>
    <xdr:to>
      <xdr:col>8</xdr:col>
      <xdr:colOff>635000</xdr:colOff>
      <xdr:row>45</xdr:row>
      <xdr:rowOff>47625</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1685924</xdr:colOff>
      <xdr:row>11</xdr:row>
      <xdr:rowOff>38100</xdr:rowOff>
    </xdr:from>
    <xdr:to>
      <xdr:col>6</xdr:col>
      <xdr:colOff>333375</xdr:colOff>
      <xdr:row>29</xdr:row>
      <xdr:rowOff>123826</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1143000</xdr:colOff>
      <xdr:row>8</xdr:row>
      <xdr:rowOff>76200</xdr:rowOff>
    </xdr:from>
    <xdr:to>
      <xdr:col>8</xdr:col>
      <xdr:colOff>276225</xdr:colOff>
      <xdr:row>25</xdr:row>
      <xdr:rowOff>47625</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194208</xdr:colOff>
      <xdr:row>7</xdr:row>
      <xdr:rowOff>136054</xdr:rowOff>
    </xdr:from>
    <xdr:to>
      <xdr:col>1</xdr:col>
      <xdr:colOff>2576635</xdr:colOff>
      <xdr:row>30</xdr:row>
      <xdr:rowOff>48846</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3</xdr:col>
      <xdr:colOff>104775</xdr:colOff>
      <xdr:row>9</xdr:row>
      <xdr:rowOff>28575</xdr:rowOff>
    </xdr:from>
    <xdr:to>
      <xdr:col>6</xdr:col>
      <xdr:colOff>733425</xdr:colOff>
      <xdr:row>26</xdr:row>
      <xdr:rowOff>19050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926998</xdr:colOff>
      <xdr:row>10</xdr:row>
      <xdr:rowOff>128124</xdr:rowOff>
    </xdr:from>
    <xdr:to>
      <xdr:col>2</xdr:col>
      <xdr:colOff>4470605</xdr:colOff>
      <xdr:row>37</xdr:row>
      <xdr:rowOff>122902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14</xdr:row>
      <xdr:rowOff>29695</xdr:rowOff>
    </xdr:from>
    <xdr:to>
      <xdr:col>1</xdr:col>
      <xdr:colOff>5619495</xdr:colOff>
      <xdr:row>44</xdr:row>
      <xdr:rowOff>100852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142874</xdr:colOff>
      <xdr:row>1</xdr:row>
      <xdr:rowOff>104774</xdr:rowOff>
    </xdr:from>
    <xdr:to>
      <xdr:col>6</xdr:col>
      <xdr:colOff>352424</xdr:colOff>
      <xdr:row>15</xdr:row>
      <xdr:rowOff>323850</xdr:rowOff>
    </xdr:to>
    <mc:AlternateContent xmlns:mc="http://schemas.openxmlformats.org/markup-compatibility/2006">
      <mc:Choice xmlns:cx="http://schemas.microsoft.com/office/drawing/2014/chartex" Requires="cx">
        <xdr:graphicFrame macro="">
          <xdr:nvGraphicFramePr>
            <xdr:cNvPr id="2" name="Gráfico 1"/>
            <xdr:cNvGraphicFramePr/>
          </xdr:nvGraphicFramePr>
          <xdr:xfrm>
            <a:off x="0" y="0"/>
            <a:ext cx="0" cy="0"/>
          </xdr:xfrm>
          <a:graphic>
            <a:graphicData uri="http://schemas.microsoft.com/office/drawing/2014/chartex">
              <c:chart xmlns:c="http://schemas.openxmlformats.org/drawingml/2006/chart" xmlns:r="http://schemas.openxmlformats.org/officeDocument/2006/relationships" r:id="rId1"/>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pivotCacheDefinition1.xml><?xml version="1.0" encoding="utf-8"?>
<pivotCacheDefinition xmlns="http://schemas.openxmlformats.org/spreadsheetml/2006/main" xmlns:r="http://schemas.openxmlformats.org/officeDocument/2006/relationships" r:id="rId1" refreshedBy="Oscar Piraban " refreshedDate="45624.648832060186" createdVersion="6" refreshedVersion="6" minRefreshableVersion="3" recordCount="82">
  <cacheSource type="worksheet">
    <worksheetSource name="Tabla2"/>
  </cacheSource>
  <cacheFields count="15">
    <cacheField name="Marca temporal" numFmtId="164">
      <sharedItems containsSemiMixedTypes="0" containsNonDate="0" containsDate="1" containsString="0" minDate="2024-11-26T11:49:32" maxDate="2024-11-28T14:23:49"/>
    </cacheField>
    <cacheField name="Área o dependencia donde trabaja " numFmtId="0">
      <sharedItems count="8">
        <s v="Secretarìa Obras Públicas"/>
        <s v="Secretaría de Planeación"/>
        <s v="Secretaría de Gobierno"/>
        <s v="Secretaría de Salud"/>
        <s v="Secretaría de Hacienda"/>
        <s v="Secretaria de Cultura"/>
        <s v="Secretaria de Recreación y Deportes"/>
        <s v="Secretaria de Transito"/>
      </sharedItems>
    </cacheField>
    <cacheField name="  Antigüedad en la Alcaldía  " numFmtId="0">
      <sharedItems/>
    </cacheField>
    <cacheField name="  Tipo de contrato  " numFmtId="0">
      <sharedItems count="2">
        <s v="Planta"/>
        <s v="Contratista"/>
      </sharedItems>
    </cacheField>
    <cacheField name="  ¿Considera que su lugar de trabajo es seguro para realizar sus labores?  " numFmtId="0">
      <sharedItems count="3">
        <s v="No"/>
        <s v="Sí"/>
        <s v="No estoy segur@"/>
      </sharedItems>
    </cacheField>
    <cacheField name="  ¿Se siente informado sobre los riesgos asociados a las actividades que realiza?  " numFmtId="0">
      <sharedItems count="4">
        <s v="Sí, totalmente"/>
        <s v="Algo informado"/>
        <s v="Poco informado"/>
        <s v="No informado en absoluto"/>
      </sharedItems>
    </cacheField>
    <cacheField name="  ¿Ha recibido capacitación en seguridad y salud en el trabajo en el último año?  " numFmtId="0">
      <sharedItems/>
    </cacheField>
    <cacheField name="  Si respondió &quot;Sí&quot; a la pregunta anterior, ¿cómo calificaría la calidad de las capacitaciones?  " numFmtId="0">
      <sharedItems containsBlank="1"/>
    </cacheField>
    <cacheField name="  ¿Conoce los procedimientos de emergencia (por ejemplo, en caso de incendio, sismo, inundación)?  " numFmtId="0">
      <sharedItems/>
    </cacheField>
    <cacheField name="¿Considera que la Alcaldía realiza un buen manejo de las condiciones de seguridad en el trabajo? " numFmtId="0">
      <sharedItems/>
    </cacheField>
    <cacheField name="  ¿Conoce a los responsables de Seguridad y Salud en el Trabajo en la Alcaldía?  " numFmtId="0">
      <sharedItems count="2">
        <s v="Sí"/>
        <s v="No"/>
      </sharedItems>
    </cacheField>
    <cacheField name="  ¿Considera que la comunicación sobre temas de SST es efectiva (por ejemplo, notificaciones sobre riesgos, medidas preventivas, etc.)?  " numFmtId="0">
      <sharedItems/>
    </cacheField>
    <cacheField name="  ¿Ha reportado algún incidente, riesgo o situación peligrosa a los encargados de SST?  " numFmtId="0">
      <sharedItems/>
    </cacheField>
    <cacheField name="  Si respondió &quot;Sí&quot;, ¿cómo fue la respuesta de los encargados de SST?  " numFmtId="0">
      <sharedItems containsBlank="1"/>
    </cacheField>
    <cacheField name="  ¿Tiene alguna sugerencia para mejorar las condiciones de seguridad y salud en el trabajo en la Alcaldía?  "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Oscar Piraban " refreshedDate="45624.702889930559" createdVersion="6" refreshedVersion="6" minRefreshableVersion="3" recordCount="82">
  <cacheSource type="worksheet">
    <worksheetSource name="Tabla2"/>
  </cacheSource>
  <cacheFields count="15">
    <cacheField name="Marca temporal" numFmtId="164">
      <sharedItems containsSemiMixedTypes="0" containsNonDate="0" containsDate="1" containsString="0" minDate="2024-11-26T11:49:32" maxDate="2024-11-28T14:23:49"/>
    </cacheField>
    <cacheField name="Área o dependencia donde trabaja " numFmtId="0">
      <sharedItems/>
    </cacheField>
    <cacheField name="  Antigüedad en la Alcaldía  " numFmtId="0">
      <sharedItems/>
    </cacheField>
    <cacheField name="  Tipo de contrato  " numFmtId="0">
      <sharedItems/>
    </cacheField>
    <cacheField name="  ¿Considera que su lugar de trabajo es seguro para realizar sus labores?  " numFmtId="0">
      <sharedItems/>
    </cacheField>
    <cacheField name="  ¿Se siente informado sobre los riesgos asociados a las actividades que realiza?  " numFmtId="0">
      <sharedItems count="4">
        <s v="Sí, totalmente"/>
        <s v="Algo informado"/>
        <s v="Poco informado"/>
        <s v="No informado en absoluto"/>
      </sharedItems>
    </cacheField>
    <cacheField name="  ¿Ha recibido capacitación en seguridad y salud en el trabajo en el último año?  " numFmtId="0">
      <sharedItems/>
    </cacheField>
    <cacheField name="  Si respondió &quot;Sí&quot; a la pregunta anterior, ¿cómo calificaría la calidad de las capacitaciones?  " numFmtId="0">
      <sharedItems containsBlank="1"/>
    </cacheField>
    <cacheField name="  ¿Conoce los procedimientos de emergencia (por ejemplo, en caso de incendio, sismo, inundación)?  " numFmtId="0">
      <sharedItems/>
    </cacheField>
    <cacheField name="¿Considera que la Alcaldía realiza un buen manejo de las condiciones de seguridad en el trabajo? " numFmtId="0">
      <sharedItems/>
    </cacheField>
    <cacheField name="  ¿Conoce a los responsables de Seguridad y Salud en el Trabajo en la Alcaldía?  " numFmtId="0">
      <sharedItems/>
    </cacheField>
    <cacheField name="  ¿Considera que la comunicación sobre temas de SST es efectiva (por ejemplo, notificaciones sobre riesgos, medidas preventivas, etc.)?  " numFmtId="0">
      <sharedItems/>
    </cacheField>
    <cacheField name="  ¿Ha reportado algún incidente, riesgo o situación peligrosa a los encargados de SST?  " numFmtId="0">
      <sharedItems/>
    </cacheField>
    <cacheField name="  Si respondió &quot;Sí&quot;, ¿cómo fue la respuesta de los encargados de SST?  " numFmtId="0">
      <sharedItems containsBlank="1"/>
    </cacheField>
    <cacheField name="  ¿Tiene alguna sugerencia para mejorar las condiciones de seguridad y salud en el trabajo en la Alcaldía?  "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Oscar Piraban " refreshedDate="45624.709268171297" createdVersion="6" refreshedVersion="6" minRefreshableVersion="3" recordCount="82">
  <cacheSource type="worksheet">
    <worksheetSource name="Tabla2[[  ¿Ha recibido capacitación en seguridad y salud en el trabajo en el último año?  ]:[  Si respondió &quot;Sí&quot; a la pregunta anterior, ¿cómo calificaría la calidad de las capacitaciones?  ]]"/>
  </cacheSource>
  <cacheFields count="2">
    <cacheField name="  ¿Ha recibido capacitación en seguridad y salud en el trabajo en el último año?  " numFmtId="0">
      <sharedItems count="2">
        <s v="No"/>
        <s v="Sí"/>
      </sharedItems>
    </cacheField>
    <cacheField name="  Si respondió &quot;Sí&quot; a la pregunta anterior, ¿cómo calificaría la calidad de las capacitaciones?  " numFmtId="0">
      <sharedItems containsBlank="1" count="5">
        <m/>
        <s v="Excelente"/>
        <s v="Bueno"/>
        <s v="Regular"/>
        <s v="Malo"/>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Oscar Piraban " refreshedDate="45624.723357870367" createdVersion="6" refreshedVersion="6" minRefreshableVersion="3" recordCount="82">
  <cacheSource type="worksheet">
    <worksheetSource name="Tabla2"/>
  </cacheSource>
  <cacheFields count="15">
    <cacheField name="Marca temporal" numFmtId="164">
      <sharedItems containsSemiMixedTypes="0" containsNonDate="0" containsDate="1" containsString="0" minDate="2024-11-26T11:49:32" maxDate="2024-11-28T14:23:49"/>
    </cacheField>
    <cacheField name="Área o dependencia donde trabaja " numFmtId="0">
      <sharedItems/>
    </cacheField>
    <cacheField name="  Antigüedad en la Alcaldía  " numFmtId="0">
      <sharedItems/>
    </cacheField>
    <cacheField name="  Tipo de contrato  " numFmtId="0">
      <sharedItems/>
    </cacheField>
    <cacheField name="  ¿Considera que su lugar de trabajo es seguro para realizar sus labores?  " numFmtId="0">
      <sharedItems/>
    </cacheField>
    <cacheField name="  ¿Se siente informado sobre los riesgos asociados a las actividades que realiza?  " numFmtId="0">
      <sharedItems/>
    </cacheField>
    <cacheField name="  ¿Ha recibido capacitación en seguridad y salud en el trabajo en el último año?  " numFmtId="0">
      <sharedItems/>
    </cacheField>
    <cacheField name="  Si respondió &quot;Sí&quot; a la pregunta anterior, ¿cómo calificaría la calidad de las capacitaciones?  " numFmtId="0">
      <sharedItems containsBlank="1"/>
    </cacheField>
    <cacheField name="  ¿Conoce los procedimientos de emergencia (por ejemplo, en caso de incendio, sismo, inundación)?  " numFmtId="0">
      <sharedItems count="4">
        <s v="Sí, los conozco completamente"/>
        <s v="Conozco algunos"/>
        <s v="He oído hablar de ellos, pero no los conozco bien"/>
        <s v="No los conozco"/>
      </sharedItems>
    </cacheField>
    <cacheField name="¿Considera que la Alcaldía realiza un buen manejo de las condiciones de seguridad en el trabajo? " numFmtId="0">
      <sharedItems/>
    </cacheField>
    <cacheField name="  ¿Conoce a los responsables de Seguridad y Salud en el Trabajo en la Alcaldía?  " numFmtId="0">
      <sharedItems/>
    </cacheField>
    <cacheField name="  ¿Considera que la comunicación sobre temas de SST es efectiva (por ejemplo, notificaciones sobre riesgos, medidas preventivas, etc.)?  " numFmtId="0">
      <sharedItems/>
    </cacheField>
    <cacheField name="  ¿Ha reportado algún incidente, riesgo o situación peligrosa a los encargados de SST?  " numFmtId="0">
      <sharedItems/>
    </cacheField>
    <cacheField name="  Si respondió &quot;Sí&quot;, ¿cómo fue la respuesta de los encargados de SST?  " numFmtId="0">
      <sharedItems containsBlank="1"/>
    </cacheField>
    <cacheField name="  ¿Tiene alguna sugerencia para mejorar las condiciones de seguridad y salud en el trabajo en la Alcaldía?  "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r:id="rId1" refreshedBy="Oscar Piraban " refreshedDate="45624.784499652778" createdVersion="6" refreshedVersion="6" minRefreshableVersion="3" recordCount="82">
  <cacheSource type="worksheet">
    <worksheetSource name="Tabla2"/>
  </cacheSource>
  <cacheFields count="15">
    <cacheField name="Marca temporal" numFmtId="164">
      <sharedItems containsSemiMixedTypes="0" containsNonDate="0" containsDate="1" containsString="0" minDate="2024-11-26T11:49:32" maxDate="2024-11-28T14:23:49"/>
    </cacheField>
    <cacheField name="Área o dependencia donde trabaja " numFmtId="0">
      <sharedItems/>
    </cacheField>
    <cacheField name="  Antigüedad en la Alcaldía  " numFmtId="0">
      <sharedItems/>
    </cacheField>
    <cacheField name="  Tipo de contrato  " numFmtId="0">
      <sharedItems/>
    </cacheField>
    <cacheField name="  ¿Considera que su lugar de trabajo es seguro para realizar sus labores?  " numFmtId="0">
      <sharedItems/>
    </cacheField>
    <cacheField name="  ¿Se siente informado sobre los riesgos asociados a las actividades que realiza?  " numFmtId="0">
      <sharedItems/>
    </cacheField>
    <cacheField name="  ¿Ha recibido capacitación en seguridad y salud en el trabajo en el último año?  " numFmtId="0">
      <sharedItems/>
    </cacheField>
    <cacheField name="  Si respondió &quot;Sí&quot; a la pregunta anterior, ¿cómo calificaría la calidad de las capacitaciones?  " numFmtId="0">
      <sharedItems containsBlank="1"/>
    </cacheField>
    <cacheField name="  ¿Conoce los procedimientos de emergencia (por ejemplo, en caso de incendio, sismo, inundación)?  " numFmtId="0">
      <sharedItems/>
    </cacheField>
    <cacheField name="¿Considera que la Alcaldía realiza un buen manejo de las condiciones de seguridad en el trabajo? " numFmtId="0">
      <sharedItems count="3">
        <s v="No"/>
        <s v="Sí"/>
        <s v="No estoy segur@"/>
      </sharedItems>
    </cacheField>
    <cacheField name="  ¿Conoce a los responsables de Seguridad y Salud en el Trabajo en la Alcaldía?  " numFmtId="0">
      <sharedItems/>
    </cacheField>
    <cacheField name="  ¿Considera que la comunicación sobre temas de SST es efectiva (por ejemplo, notificaciones sobre riesgos, medidas preventivas, etc.)?  " numFmtId="0">
      <sharedItems/>
    </cacheField>
    <cacheField name="  ¿Ha reportado algún incidente, riesgo o situación peligrosa a los encargados de SST?  " numFmtId="0">
      <sharedItems/>
    </cacheField>
    <cacheField name="  Si respondió &quot;Sí&quot;, ¿cómo fue la respuesta de los encargados de SST?  " numFmtId="0">
      <sharedItems containsBlank="1"/>
    </cacheField>
    <cacheField name="  ¿Tiene alguna sugerencia para mejorar las condiciones de seguridad y salud en el trabajo en la Alcaldía?  "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r:id="rId1" refreshedBy="Oscar Piraban " refreshedDate="45624.798444328706" createdVersion="6" refreshedVersion="6" minRefreshableVersion="3" recordCount="82">
  <cacheSource type="worksheet">
    <worksheetSource name="Tabla2"/>
  </cacheSource>
  <cacheFields count="15">
    <cacheField name="Marca temporal" numFmtId="164">
      <sharedItems containsSemiMixedTypes="0" containsNonDate="0" containsDate="1" containsString="0" minDate="2024-11-26T11:49:32" maxDate="2024-11-28T14:23:49"/>
    </cacheField>
    <cacheField name="Área o dependencia donde trabaja " numFmtId="0">
      <sharedItems/>
    </cacheField>
    <cacheField name="  Antigüedad en la Alcaldía  " numFmtId="0">
      <sharedItems/>
    </cacheField>
    <cacheField name="  Tipo de contrato  " numFmtId="0">
      <sharedItems/>
    </cacheField>
    <cacheField name="  ¿Considera que su lugar de trabajo es seguro para realizar sus labores?  " numFmtId="0">
      <sharedItems/>
    </cacheField>
    <cacheField name="  ¿Se siente informado sobre los riesgos asociados a las actividades que realiza?  " numFmtId="0">
      <sharedItems/>
    </cacheField>
    <cacheField name="  ¿Ha recibido capacitación en seguridad y salud en el trabajo en el último año?  " numFmtId="0">
      <sharedItems/>
    </cacheField>
    <cacheField name="  Si respondió &quot;Sí&quot; a la pregunta anterior, ¿cómo calificaría la calidad de las capacitaciones?  " numFmtId="0">
      <sharedItems containsBlank="1"/>
    </cacheField>
    <cacheField name="  ¿Conoce los procedimientos de emergencia (por ejemplo, en caso de incendio, sismo, inundación)?  " numFmtId="0">
      <sharedItems/>
    </cacheField>
    <cacheField name="¿Considera que la Alcaldía realiza un buen manejo de las condiciones de seguridad en el trabajo? " numFmtId="0">
      <sharedItems/>
    </cacheField>
    <cacheField name="  ¿Conoce a los responsables de Seguridad y Salud en el Trabajo en la Alcaldía?  " numFmtId="0">
      <sharedItems/>
    </cacheField>
    <cacheField name="  ¿Considera que la comunicación sobre temas de SST es efectiva (por ejemplo, notificaciones sobre riesgos, medidas preventivas, etc.)?  " numFmtId="0">
      <sharedItems/>
    </cacheField>
    <cacheField name="  ¿Ha reportado algún incidente, riesgo o situación peligrosa a los encargados de SST?  " numFmtId="0">
      <sharedItems count="3">
        <s v="No"/>
        <s v="Sí"/>
        <s v="No ha existido la necesidad"/>
      </sharedItems>
    </cacheField>
    <cacheField name="  Si respondió &quot;Sí&quot;, ¿cómo fue la respuesta de los encargados de SST?  " numFmtId="0">
      <sharedItems containsBlank="1" count="5">
        <m/>
        <s v="Buena"/>
        <s v="Mala"/>
        <s v="Regular"/>
        <s v="Excelente"/>
      </sharedItems>
    </cacheField>
    <cacheField name="  ¿Tiene alguna sugerencia para mejorar las condiciones de seguridad y salud en el trabajo en la Alcaldía?  "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r:id="rId1" refreshedBy="Oscar Piraban " refreshedDate="45624.811438194447" createdVersion="6" refreshedVersion="6" minRefreshableVersion="3" recordCount="82">
  <cacheSource type="worksheet">
    <worksheetSource name="Tabla2"/>
  </cacheSource>
  <cacheFields count="15">
    <cacheField name="Marca temporal" numFmtId="164">
      <sharedItems containsSemiMixedTypes="0" containsNonDate="0" containsDate="1" containsString="0" minDate="2024-11-26T11:49:32" maxDate="2024-11-28T14:23:49"/>
    </cacheField>
    <cacheField name="Área o dependencia donde trabaja " numFmtId="0">
      <sharedItems/>
    </cacheField>
    <cacheField name="  Antigüedad en la Alcaldía  " numFmtId="0">
      <sharedItems/>
    </cacheField>
    <cacheField name="  Tipo de contrato  " numFmtId="0">
      <sharedItems/>
    </cacheField>
    <cacheField name="  ¿Considera que su lugar de trabajo es seguro para realizar sus labores?  " numFmtId="0">
      <sharedItems/>
    </cacheField>
    <cacheField name="  ¿Se siente informado sobre los riesgos asociados a las actividades que realiza?  " numFmtId="0">
      <sharedItems/>
    </cacheField>
    <cacheField name="  ¿Ha recibido capacitación en seguridad y salud en el trabajo en el último año?  " numFmtId="0">
      <sharedItems/>
    </cacheField>
    <cacheField name="  Si respondió &quot;Sí&quot; a la pregunta anterior, ¿cómo calificaría la calidad de las capacitaciones?  " numFmtId="0">
      <sharedItems containsBlank="1"/>
    </cacheField>
    <cacheField name="  ¿Conoce los procedimientos de emergencia (por ejemplo, en caso de incendio, sismo, inundación)?  " numFmtId="0">
      <sharedItems/>
    </cacheField>
    <cacheField name="¿Considera que la Alcaldía realiza un buen manejo de las condiciones de seguridad en el trabajo? " numFmtId="0">
      <sharedItems/>
    </cacheField>
    <cacheField name="  ¿Conoce a los responsables de Seguridad y Salud en el Trabajo en la Alcaldía?  " numFmtId="0">
      <sharedItems/>
    </cacheField>
    <cacheField name="  ¿Considera que la comunicación sobre temas de SST es efectiva (por ejemplo, notificaciones sobre riesgos, medidas preventivas, etc.)?  " numFmtId="0">
      <sharedItems count="4">
        <s v="Es algo efectiva"/>
        <s v="Sí, es muy efectiva"/>
        <s v="Es poco efectiva"/>
        <s v="No es efectiva en absoluto"/>
      </sharedItems>
    </cacheField>
    <cacheField name="  ¿Ha reportado algún incidente, riesgo o situación peligrosa a los encargados de SST?  " numFmtId="0">
      <sharedItems/>
    </cacheField>
    <cacheField name="  Si respondió &quot;Sí&quot;, ¿cómo fue la respuesta de los encargados de SST?  " numFmtId="0">
      <sharedItems containsBlank="1"/>
    </cacheField>
    <cacheField name="  ¿Tiene alguna sugerencia para mejorar las condiciones de seguridad y salud en el trabajo en la Alcaldía?  "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r:id="rId1" refreshedBy="Oscar Piraban " refreshedDate="45624.867930671295" createdVersion="6" refreshedVersion="6" minRefreshableVersion="3" recordCount="82">
  <cacheSource type="worksheet">
    <worksheetSource name="Tabla2"/>
  </cacheSource>
  <cacheFields count="15">
    <cacheField name="Marca temporal" numFmtId="164">
      <sharedItems containsSemiMixedTypes="0" containsNonDate="0" containsDate="1" containsString="0" minDate="2024-11-26T11:49:32" maxDate="2024-11-28T14:23:49"/>
    </cacheField>
    <cacheField name="Área o dependencia donde trabaja " numFmtId="0">
      <sharedItems/>
    </cacheField>
    <cacheField name="  Antigüedad en la Alcaldía  " numFmtId="0">
      <sharedItems count="4">
        <s v="Menos de 1 año"/>
        <s v="Más de 6 años"/>
        <s v="1 - 3 años"/>
        <s v="4 - 6 años"/>
      </sharedItems>
    </cacheField>
    <cacheField name="  Tipo de contrato  " numFmtId="0">
      <sharedItems/>
    </cacheField>
    <cacheField name="  ¿Considera que su lugar de trabajo es seguro para realizar sus labores?  " numFmtId="0">
      <sharedItems/>
    </cacheField>
    <cacheField name="  ¿Se siente informado sobre los riesgos asociados a las actividades que realiza?  " numFmtId="0">
      <sharedItems/>
    </cacheField>
    <cacheField name="  ¿Ha recibido capacitación en seguridad y salud en el trabajo en el último año?  " numFmtId="0">
      <sharedItems/>
    </cacheField>
    <cacheField name="  Si respondió &quot;Sí&quot; a la pregunta anterior, ¿cómo calificaría la calidad de las capacitaciones?  " numFmtId="0">
      <sharedItems containsBlank="1"/>
    </cacheField>
    <cacheField name="  ¿Conoce los procedimientos de emergencia (por ejemplo, en caso de incendio, sismo, inundación)?  " numFmtId="0">
      <sharedItems/>
    </cacheField>
    <cacheField name="¿Considera que la Alcaldía realiza un buen manejo de las condiciones de seguridad en el trabajo? " numFmtId="0">
      <sharedItems/>
    </cacheField>
    <cacheField name="  ¿Conoce a los responsables de Seguridad y Salud en el Trabajo en la Alcaldía?  " numFmtId="0">
      <sharedItems/>
    </cacheField>
    <cacheField name="  ¿Considera que la comunicación sobre temas de SST es efectiva (por ejemplo, notificaciones sobre riesgos, medidas preventivas, etc.)?  " numFmtId="0">
      <sharedItems/>
    </cacheField>
    <cacheField name="  ¿Ha reportado algún incidente, riesgo o situación peligrosa a los encargados de SST?  " numFmtId="0">
      <sharedItems/>
    </cacheField>
    <cacheField name="  Si respondió &quot;Sí&quot;, ¿cómo fue la respuesta de los encargados de SST?  " numFmtId="0">
      <sharedItems containsBlank="1"/>
    </cacheField>
    <cacheField name="  ¿Tiene alguna sugerencia para mejorar las condiciones de seguridad y salud en el trabajo en la Alcaldía?  "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82">
  <r>
    <d v="2024-11-26T11:49:32"/>
    <x v="0"/>
    <s v="Menos de 1 año"/>
    <x v="0"/>
    <x v="0"/>
    <x v="0"/>
    <s v="No"/>
    <m/>
    <s v="Sí, los conozco completamente"/>
    <s v="No"/>
    <x v="0"/>
    <s v="Es algo efectiva"/>
    <s v="No"/>
    <m/>
    <s v="Dotación de proteccion personal dependiendo el.cargo y dispositivos ergonómicos "/>
  </r>
  <r>
    <d v="2024-11-26T11:56:20"/>
    <x v="1"/>
    <s v="Más de 6 años"/>
    <x v="0"/>
    <x v="1"/>
    <x v="0"/>
    <s v="Sí"/>
    <s v="Excelente"/>
    <s v="Conozco algunos"/>
    <s v="Sí"/>
    <x v="0"/>
    <s v="Es algo efectiva"/>
    <s v="Sí"/>
    <s v="Buena"/>
    <m/>
  </r>
  <r>
    <d v="2024-11-26T11:59:57"/>
    <x v="1"/>
    <s v="Más de 6 años"/>
    <x v="0"/>
    <x v="1"/>
    <x v="1"/>
    <s v="Sí"/>
    <s v="Bueno"/>
    <s v="Sí, los conozco completamente"/>
    <s v="No estoy segur@"/>
    <x v="0"/>
    <s v="Es algo efectiva"/>
    <s v="Sí"/>
    <s v="Mala"/>
    <s v="Mejorar las instalaciones físicas para evitar riesgos "/>
  </r>
  <r>
    <d v="2024-11-26T12:02:39"/>
    <x v="2"/>
    <s v="Menos de 1 año"/>
    <x v="0"/>
    <x v="2"/>
    <x v="1"/>
    <s v="Sí"/>
    <s v="Bueno"/>
    <s v="Sí, los conozco completamente"/>
    <s v="No estoy segur@"/>
    <x v="0"/>
    <s v="Es algo efectiva"/>
    <s v="No"/>
    <m/>
    <s v="Dotación en EPP, mejoramiento cableado en las oficinas"/>
  </r>
  <r>
    <d v="2024-11-26T12:04:16"/>
    <x v="2"/>
    <s v="Menos de 1 año"/>
    <x v="0"/>
    <x v="1"/>
    <x v="0"/>
    <s v="No"/>
    <m/>
    <s v="He oído hablar de ellos, pero no los conozco bien"/>
    <s v="Sí"/>
    <x v="0"/>
    <s v="Es algo efectiva"/>
    <s v="No"/>
    <m/>
    <m/>
  </r>
  <r>
    <d v="2024-11-26T12:08:11"/>
    <x v="1"/>
    <s v="Menos de 1 año"/>
    <x v="0"/>
    <x v="1"/>
    <x v="0"/>
    <s v="Sí"/>
    <s v="Bueno"/>
    <s v="Conozco algunos"/>
    <s v="Sí"/>
    <x v="0"/>
    <s v="Sí, es muy efectiva"/>
    <s v="No ha existido la necesidad"/>
    <m/>
    <s v="N.a."/>
  </r>
  <r>
    <d v="2024-11-26T12:10:55"/>
    <x v="0"/>
    <s v="1 - 3 años"/>
    <x v="0"/>
    <x v="0"/>
    <x v="1"/>
    <s v="Sí"/>
    <s v="Bueno"/>
    <s v="Conozco algunos"/>
    <s v="Sí"/>
    <x v="0"/>
    <s v="Es algo efectiva"/>
    <s v="No"/>
    <m/>
    <s v="No"/>
  </r>
  <r>
    <d v="2024-11-26T12:15:35"/>
    <x v="3"/>
    <s v="4 - 6 años"/>
    <x v="0"/>
    <x v="1"/>
    <x v="1"/>
    <s v="Sí"/>
    <s v="Bueno"/>
    <s v="Conozco algunos"/>
    <s v="Sí"/>
    <x v="0"/>
    <s v="Sí, es muy efectiva"/>
    <s v="No ha existido la necesidad"/>
    <m/>
    <s v="No, todo esta perfecto "/>
  </r>
  <r>
    <d v="2024-11-26T12:17:03"/>
    <x v="3"/>
    <s v="4 - 6 años"/>
    <x v="0"/>
    <x v="1"/>
    <x v="1"/>
    <s v="Sí"/>
    <s v="Bueno"/>
    <s v="Conozco algunos"/>
    <s v="Sí"/>
    <x v="0"/>
    <s v="Es algo efectiva"/>
    <s v="No"/>
    <m/>
    <m/>
  </r>
  <r>
    <d v="2024-11-26T12:18:35"/>
    <x v="3"/>
    <s v="Menos de 1 año"/>
    <x v="0"/>
    <x v="1"/>
    <x v="0"/>
    <s v="Sí"/>
    <s v="Bueno"/>
    <s v="Sí, los conozco completamente"/>
    <s v="Sí"/>
    <x v="0"/>
    <s v="Es algo efectiva"/>
    <s v="No"/>
    <m/>
    <m/>
  </r>
  <r>
    <d v="2024-11-26T12:21:09"/>
    <x v="3"/>
    <s v="Más de 6 años"/>
    <x v="0"/>
    <x v="1"/>
    <x v="1"/>
    <s v="Sí"/>
    <s v="Bueno"/>
    <s v="Conozco algunos"/>
    <s v="Sí"/>
    <x v="0"/>
    <s v="Es algo efectiva"/>
    <s v="No"/>
    <m/>
    <s v="No"/>
  </r>
  <r>
    <d v="2024-11-26T12:24:02"/>
    <x v="3"/>
    <s v="Menos de 1 año"/>
    <x v="0"/>
    <x v="1"/>
    <x v="1"/>
    <s v="Sí"/>
    <s v="Bueno"/>
    <s v="Conozco algunos"/>
    <s v="Sí"/>
    <x v="0"/>
    <s v="Es algo efectiva"/>
    <s v="No ha existido la necesidad"/>
    <m/>
    <s v="Fomentar mas la seguridad y salud en el trabajo por medio de charlas "/>
  </r>
  <r>
    <d v="2024-11-26T12:26:57"/>
    <x v="3"/>
    <s v="Menos de 1 año"/>
    <x v="0"/>
    <x v="2"/>
    <x v="2"/>
    <s v="No"/>
    <m/>
    <s v="Conozco algunos"/>
    <s v="No"/>
    <x v="0"/>
    <s v="Es poco efectiva"/>
    <s v="Sí"/>
    <s v="Regular"/>
    <s v="Verificación de cada puesto de trabajo para determinar las necesidades reales "/>
  </r>
  <r>
    <d v="2024-11-26T12:29:01"/>
    <x v="4"/>
    <s v="4 - 6 años"/>
    <x v="0"/>
    <x v="2"/>
    <x v="1"/>
    <s v="No"/>
    <m/>
    <s v="He oído hablar de ellos, pero no los conozco bien"/>
    <s v="No"/>
    <x v="0"/>
    <s v="Es algo efectiva"/>
    <s v="Sí"/>
    <s v="Regular"/>
    <s v="Todos los funcionarios deben estar informados y ser participes en materia de SST"/>
  </r>
  <r>
    <d v="2024-11-26T12:45:40"/>
    <x v="3"/>
    <s v="Menos de 1 año"/>
    <x v="0"/>
    <x v="1"/>
    <x v="0"/>
    <s v="No"/>
    <m/>
    <s v="Sí, los conozco completamente"/>
    <s v="Sí"/>
    <x v="1"/>
    <s v="Sí, es muy efectiva"/>
    <s v="No"/>
    <m/>
    <s v="Ninguna "/>
  </r>
  <r>
    <d v="2024-11-26T12:46:40"/>
    <x v="3"/>
    <s v="1 - 3 años"/>
    <x v="0"/>
    <x v="0"/>
    <x v="2"/>
    <s v="Sí"/>
    <s v="Regular"/>
    <s v="He oído hablar de ellos, pero no los conozco bien"/>
    <s v="No"/>
    <x v="0"/>
    <s v="Es algo efectiva"/>
    <s v="No"/>
    <m/>
    <m/>
  </r>
  <r>
    <d v="2024-11-26T12:49:26"/>
    <x v="3"/>
    <s v="Más de 6 años"/>
    <x v="0"/>
    <x v="1"/>
    <x v="0"/>
    <s v="Sí"/>
    <s v="Bueno"/>
    <s v="Sí, los conozco completamente"/>
    <s v="Sí"/>
    <x v="0"/>
    <s v="Es algo efectiva"/>
    <s v="No"/>
    <m/>
    <s v="Continuar con capacitaciones efectivas "/>
  </r>
  <r>
    <d v="2024-11-26T12:55:52"/>
    <x v="1"/>
    <s v="Más de 6 años"/>
    <x v="0"/>
    <x v="0"/>
    <x v="3"/>
    <s v="No"/>
    <m/>
    <s v="He oído hablar de ellos, pero no los conozco bien"/>
    <s v="No estoy segur@"/>
    <x v="0"/>
    <s v="Es algo efectiva"/>
    <s v="No"/>
    <m/>
    <s v="Que no solo sea hacer un panorama de riesgos, sino que se hagan acciones efectivas, por ejemplo la iluminación, el cableado "/>
  </r>
  <r>
    <d v="2024-11-26T12:58:05"/>
    <x v="1"/>
    <s v="Más de 6 años"/>
    <x v="0"/>
    <x v="1"/>
    <x v="1"/>
    <s v="No"/>
    <m/>
    <s v="He oído hablar de ellos, pero no los conozco bien"/>
    <s v="No estoy segur@"/>
    <x v="0"/>
    <s v="Es poco efectiva"/>
    <s v="No"/>
    <m/>
    <m/>
  </r>
  <r>
    <d v="2024-11-26T12:59:57"/>
    <x v="1"/>
    <s v="Menos de 1 año"/>
    <x v="1"/>
    <x v="1"/>
    <x v="3"/>
    <s v="No"/>
    <m/>
    <s v="He oído hablar de ellos, pero no los conozco bien"/>
    <s v="No"/>
    <x v="1"/>
    <s v="Es poco efectiva"/>
    <s v="No"/>
    <m/>
    <s v="Que se haga mayores socializaciones"/>
  </r>
  <r>
    <d v="2024-11-26T13:02:17"/>
    <x v="1"/>
    <s v="Más de 6 años"/>
    <x v="0"/>
    <x v="1"/>
    <x v="0"/>
    <s v="Sí"/>
    <s v="Bueno"/>
    <s v="Conozco algunos"/>
    <s v="Sí"/>
    <x v="1"/>
    <s v="Es algo efectiva"/>
    <s v="No"/>
    <m/>
    <s v="Hacer un mantenimiento de escritorios y sillas, y dotación de inmuebles para poder trabajar mejor"/>
  </r>
  <r>
    <d v="2024-11-26T13:09:37"/>
    <x v="1"/>
    <s v="Más de 6 años"/>
    <x v="1"/>
    <x v="2"/>
    <x v="2"/>
    <s v="No"/>
    <m/>
    <s v="Sí, los conozco completamente"/>
    <s v="No"/>
    <x v="0"/>
    <s v="Es poco efectiva"/>
    <s v="Sí"/>
    <s v="Regular"/>
    <s v="Sería prudente que nos dieran a conocer los riesgos a los que posiblemente podamos estar expuestos, así mismo es importante mantener la seguridad e higiene en los puestos de trabajo verificar si contamos con las herramientas para prevenir accidentes y posibles enfermedades."/>
  </r>
  <r>
    <d v="2024-11-26T16:01:39"/>
    <x v="3"/>
    <s v="4 - 6 años"/>
    <x v="0"/>
    <x v="0"/>
    <x v="0"/>
    <s v="Sí"/>
    <s v="Excelente"/>
    <s v="Conozco algunos"/>
    <s v="Sí"/>
    <x v="0"/>
    <s v="Sí, es muy efectiva"/>
    <s v="Sí"/>
    <s v="Excelente"/>
    <s v="Realizar arreglos locativos, en muchos lugares no se presenta adecuado mantenimiento "/>
  </r>
  <r>
    <d v="2024-11-26T16:59:47"/>
    <x v="2"/>
    <s v="4 - 6 años"/>
    <x v="0"/>
    <x v="0"/>
    <x v="1"/>
    <s v="Sí"/>
    <s v="Regular"/>
    <s v="He oído hablar de ellos, pero no los conozco bien"/>
    <s v="No"/>
    <x v="0"/>
    <s v="Es poco efectiva"/>
    <s v="Sí"/>
    <s v="Regular"/>
    <m/>
  </r>
  <r>
    <d v="2024-11-27T10:11:23"/>
    <x v="2"/>
    <s v="Menos de 1 año"/>
    <x v="0"/>
    <x v="1"/>
    <x v="1"/>
    <s v="No"/>
    <m/>
    <s v="No los conozco"/>
    <s v="No"/>
    <x v="0"/>
    <s v="Es algo efectiva"/>
    <s v="No"/>
    <m/>
    <m/>
  </r>
  <r>
    <d v="2024-11-27T10:14:51"/>
    <x v="2"/>
    <s v="Menos de 1 año"/>
    <x v="1"/>
    <x v="1"/>
    <x v="1"/>
    <s v="Sí"/>
    <s v="Bueno"/>
    <s v="Conozco algunos"/>
    <s v="No estoy segur@"/>
    <x v="0"/>
    <s v="Es algo efectiva"/>
    <s v="No"/>
    <m/>
    <m/>
  </r>
  <r>
    <d v="2024-11-27T10:16:20"/>
    <x v="5"/>
    <s v="Menos de 1 año"/>
    <x v="1"/>
    <x v="1"/>
    <x v="0"/>
    <s v="Sí"/>
    <s v="Bueno"/>
    <s v="Conozco algunos"/>
    <s v="Sí"/>
    <x v="0"/>
    <s v="Es algo efectiva"/>
    <s v="No"/>
    <m/>
    <m/>
  </r>
  <r>
    <d v="2024-11-27T10:36:57"/>
    <x v="3"/>
    <s v="Más de 6 años"/>
    <x v="0"/>
    <x v="1"/>
    <x v="1"/>
    <s v="No"/>
    <m/>
    <s v="He oído hablar de ellos, pero no los conozco bien"/>
    <s v="No"/>
    <x v="0"/>
    <s v="Es poco efectiva"/>
    <s v="Sí"/>
    <s v="Regular"/>
    <s v="Mejorar el inmobiliario ergonómico"/>
  </r>
  <r>
    <d v="2024-11-27T10:44:25"/>
    <x v="2"/>
    <s v="1 - 3 años"/>
    <x v="0"/>
    <x v="2"/>
    <x v="1"/>
    <s v="Sí"/>
    <s v="Bueno"/>
    <s v="Conozco algunos"/>
    <s v="No"/>
    <x v="1"/>
    <s v="Es algo efectiva"/>
    <s v="No"/>
    <m/>
    <s v="Hace falta un vigilante en la casa de la justicia ,teniendo en cuenta que la mayoría de los usuarios llegan molestos, adicionalmente la gente entra a la primera oficina abruptamente. En ocasiones se presentan personas bajo efecto del alcohol o sustancias psicoactivas."/>
  </r>
  <r>
    <d v="2024-11-27T10:48:59"/>
    <x v="0"/>
    <s v="Menos de 1 año"/>
    <x v="1"/>
    <x v="0"/>
    <x v="2"/>
    <s v="No"/>
    <m/>
    <s v="Conozco algunos"/>
    <s v="No estoy segur@"/>
    <x v="1"/>
    <s v="No es efectiva en absoluto"/>
    <s v="No ha existido la necesidad"/>
    <m/>
    <s v="En la casa de la justicia es necesario una persona de vigilancia, en varias ocasiones los usuarios llegan enojados, indispuestos, groseros, bajo el efecto de SPA. En la primera oficina la gente entra de manera abrupto, generando temor e inseguridad a las funcionarias. Se requiere de manera prioritaria por el riesgo para los usuarios h los funcionarios "/>
  </r>
  <r>
    <d v="2024-11-27T10:56:27"/>
    <x v="2"/>
    <s v="Menos de 1 año"/>
    <x v="0"/>
    <x v="2"/>
    <x v="1"/>
    <s v="Sí"/>
    <s v="Bueno"/>
    <s v="Sí, los conozco completamente"/>
    <s v="No estoy segur@"/>
    <x v="0"/>
    <s v="Es algo efectiva"/>
    <s v="No ha existido la necesidad"/>
    <m/>
    <m/>
  </r>
  <r>
    <d v="2024-11-27T10:59:45"/>
    <x v="2"/>
    <s v="Más de 6 años"/>
    <x v="0"/>
    <x v="1"/>
    <x v="1"/>
    <s v="No"/>
    <m/>
    <s v="He oído hablar de ellos, pero no los conozco bien"/>
    <s v="Sí"/>
    <x v="0"/>
    <s v="Es algo efectiva"/>
    <s v="No"/>
    <m/>
    <m/>
  </r>
  <r>
    <d v="2024-11-27T11:05:51"/>
    <x v="5"/>
    <s v="Más de 6 años"/>
    <x v="0"/>
    <x v="1"/>
    <x v="0"/>
    <s v="Sí"/>
    <s v="Bueno"/>
    <s v="Sí, los conozco completamente"/>
    <s v="No estoy segur@"/>
    <x v="0"/>
    <s v="Es algo efectiva"/>
    <s v="No"/>
    <m/>
    <m/>
  </r>
  <r>
    <d v="2024-11-27T11:13:08"/>
    <x v="2"/>
    <s v="Menos de 1 año"/>
    <x v="0"/>
    <x v="1"/>
    <x v="0"/>
    <s v="Sí"/>
    <s v="Excelente"/>
    <s v="Sí, los conozco completamente"/>
    <s v="Sí"/>
    <x v="0"/>
    <s v="Sí, es muy efectiva"/>
    <s v="No ha existido la necesidad"/>
    <m/>
    <m/>
  </r>
  <r>
    <d v="2024-11-27T11:15:42"/>
    <x v="2"/>
    <s v="Más de 6 años"/>
    <x v="0"/>
    <x v="1"/>
    <x v="1"/>
    <s v="Sí"/>
    <s v="Excelente"/>
    <s v="Sí, los conozco completamente"/>
    <s v="Sí"/>
    <x v="0"/>
    <s v="Sí, es muy efectiva"/>
    <s v="Sí"/>
    <s v="Buena"/>
    <m/>
  </r>
  <r>
    <d v="2024-11-27T11:38:38"/>
    <x v="6"/>
    <s v="Más de 6 años"/>
    <x v="0"/>
    <x v="2"/>
    <x v="1"/>
    <s v="Sí"/>
    <s v="Bueno"/>
    <s v="Conozco algunos"/>
    <s v="No"/>
    <x v="0"/>
    <s v="Es algo efectiva"/>
    <s v="Sí"/>
    <s v="Regular"/>
    <s v="Mejorar las condiciones ergonómicas del puesto de trabajo "/>
  </r>
  <r>
    <d v="2024-11-27T11:48:29"/>
    <x v="6"/>
    <s v="Menos de 1 año"/>
    <x v="0"/>
    <x v="0"/>
    <x v="1"/>
    <s v="Sí"/>
    <s v="Bueno"/>
    <s v="Conozco algunos"/>
    <s v="Sí"/>
    <x v="0"/>
    <s v="Es algo efectiva"/>
    <s v="No"/>
    <m/>
    <s v="Se exponen al realizar desplazamiento en bicicleta para llevar grandes cantidades de carpetas, exponiéndose a mayores riesgos"/>
  </r>
  <r>
    <d v="2024-11-27T11:50:53"/>
    <x v="6"/>
    <s v="Menos de 1 año"/>
    <x v="1"/>
    <x v="0"/>
    <x v="3"/>
    <s v="No"/>
    <m/>
    <s v="No los conozco"/>
    <s v="No estoy segur@"/>
    <x v="1"/>
    <s v="Es poco efectiva"/>
    <s v="No"/>
    <m/>
    <m/>
  </r>
  <r>
    <d v="2024-11-27T12:03:51"/>
    <x v="7"/>
    <s v="Más de 6 años"/>
    <x v="0"/>
    <x v="1"/>
    <x v="0"/>
    <s v="Sí"/>
    <s v="Bueno"/>
    <s v="Conozco algunos"/>
    <s v="No estoy segur@"/>
    <x v="0"/>
    <s v="Es algo efectiva"/>
    <s v="No"/>
    <m/>
    <s v="Mejoramiento del puesto de trabajo en cuanto al mobiliario "/>
  </r>
  <r>
    <d v="2024-11-27T12:15:23"/>
    <x v="7"/>
    <s v="Menos de 1 año"/>
    <x v="0"/>
    <x v="0"/>
    <x v="1"/>
    <s v="Sí"/>
    <s v="Regular"/>
    <s v="Conozco algunos"/>
    <s v="Sí"/>
    <x v="0"/>
    <s v="Es poco efectiva"/>
    <s v="No"/>
    <m/>
    <s v="Que se realicen más capacitaciones,mejoramiento de los puestos de trabajo, intercomunicador"/>
  </r>
  <r>
    <d v="2024-11-27T12:18:18"/>
    <x v="7"/>
    <s v="Más de 6 años"/>
    <x v="0"/>
    <x v="0"/>
    <x v="1"/>
    <s v="Sí"/>
    <s v="Regular"/>
    <s v="Conozco algunos"/>
    <s v="No"/>
    <x v="1"/>
    <s v="Es poco efectiva"/>
    <s v="Sí"/>
    <s v="Mala"/>
    <s v="Mejoramiento de inmobiliario que sea realmente ergonomico"/>
  </r>
  <r>
    <d v="2024-11-27T12:34:57"/>
    <x v="7"/>
    <s v="Más de 6 años"/>
    <x v="0"/>
    <x v="0"/>
    <x v="1"/>
    <s v="Sí"/>
    <s v="Regular"/>
    <s v="Conozco algunos"/>
    <s v="No estoy segur@"/>
    <x v="0"/>
    <s v="Es algo efectiva"/>
    <s v="Sí"/>
    <s v="Regular"/>
    <s v="Que se imprenten más capacitaciones a todos los servidores públicos "/>
  </r>
  <r>
    <d v="2024-11-27T12:41:53"/>
    <x v="7"/>
    <s v="Menos de 1 año"/>
    <x v="1"/>
    <x v="1"/>
    <x v="1"/>
    <s v="Sí"/>
    <s v="Bueno"/>
    <s v="Conozco algunos"/>
    <s v="Sí"/>
    <x v="1"/>
    <s v="Es poco efectiva"/>
    <s v="No"/>
    <m/>
    <s v="Más capacitaciones efectivas "/>
  </r>
  <r>
    <d v="2024-11-27T12:44:04"/>
    <x v="7"/>
    <s v="Menos de 1 año"/>
    <x v="1"/>
    <x v="0"/>
    <x v="1"/>
    <s v="No"/>
    <m/>
    <s v="Conozco algunos"/>
    <s v="No"/>
    <x v="1"/>
    <s v="Es poco efectiva"/>
    <s v="No"/>
    <m/>
    <s v="Que hayan más capacitaciones y se haga una mayor sensibilizacion, se realicen pausas activas "/>
  </r>
  <r>
    <d v="2024-11-27T12:45:47"/>
    <x v="7"/>
    <s v="Más de 6 años"/>
    <x v="0"/>
    <x v="1"/>
    <x v="1"/>
    <s v="Sí"/>
    <s v="Bueno"/>
    <s v="Sí, los conozco completamente"/>
    <s v="No"/>
    <x v="0"/>
    <s v="Es algo efectiva"/>
    <s v="No"/>
    <m/>
    <m/>
  </r>
  <r>
    <d v="2024-11-27T12:47:23"/>
    <x v="7"/>
    <s v="1 - 3 años"/>
    <x v="0"/>
    <x v="0"/>
    <x v="3"/>
    <s v="No"/>
    <m/>
    <s v="No los conozco"/>
    <s v="No"/>
    <x v="0"/>
    <s v="No es efectiva en absoluto"/>
    <s v="Sí"/>
    <s v="Mala"/>
    <s v="Que cambien a los responsables"/>
  </r>
  <r>
    <d v="2024-11-27T12:49:15"/>
    <x v="7"/>
    <s v="Menos de 1 año"/>
    <x v="1"/>
    <x v="0"/>
    <x v="3"/>
    <s v="No"/>
    <m/>
    <s v="Conozco algunos"/>
    <s v="No"/>
    <x v="1"/>
    <s v="Es poco efectiva"/>
    <s v="No"/>
    <m/>
    <s v="Mayores capacitaciones en temas de riesgos"/>
  </r>
  <r>
    <d v="2024-11-27T13:07:09"/>
    <x v="2"/>
    <s v="Más de 6 años"/>
    <x v="0"/>
    <x v="0"/>
    <x v="1"/>
    <s v="No"/>
    <m/>
    <s v="Conozco algunos"/>
    <s v="No"/>
    <x v="0"/>
    <s v="Es algo efectiva"/>
    <s v="No"/>
    <m/>
    <s v="Socializar más los temas en SST"/>
  </r>
  <r>
    <d v="2024-11-27T15:11:59"/>
    <x v="1"/>
    <s v="Menos de 1 año"/>
    <x v="0"/>
    <x v="1"/>
    <x v="2"/>
    <s v="Sí"/>
    <s v="Bueno"/>
    <s v="Conozco algunos"/>
    <s v="No"/>
    <x v="0"/>
    <s v="Es poco efectiva"/>
    <s v="No"/>
    <m/>
    <s v="No se realizan pausa activas, no se ha realizado capacitación para evitar el riesgo biomecanico."/>
  </r>
  <r>
    <d v="2024-11-27T15:15:47"/>
    <x v="1"/>
    <s v="1 - 3 años"/>
    <x v="1"/>
    <x v="1"/>
    <x v="1"/>
    <s v="No"/>
    <m/>
    <s v="No los conozco"/>
    <s v="No"/>
    <x v="1"/>
    <s v="No es efectiva en absoluto"/>
    <s v="No"/>
    <m/>
    <s v="Que se den capacitaciones "/>
  </r>
  <r>
    <d v="2024-11-27T15:38:31"/>
    <x v="2"/>
    <s v="Menos de 1 año"/>
    <x v="0"/>
    <x v="1"/>
    <x v="1"/>
    <s v="Sí"/>
    <s v="Bueno"/>
    <s v="Conozco algunos"/>
    <s v="Sí"/>
    <x v="0"/>
    <s v="Es algo efectiva"/>
    <s v="No"/>
    <m/>
    <s v="No"/>
  </r>
  <r>
    <d v="2024-11-27T15:41:49"/>
    <x v="5"/>
    <s v="Menos de 1 año"/>
    <x v="1"/>
    <x v="1"/>
    <x v="1"/>
    <s v="No"/>
    <m/>
    <s v="No los conozco"/>
    <s v="No estoy segur@"/>
    <x v="1"/>
    <s v="Es poco efectiva"/>
    <s v="No"/>
    <m/>
    <s v="Capacitación "/>
  </r>
  <r>
    <d v="2024-11-27T16:02:34"/>
    <x v="4"/>
    <s v="Más de 6 años"/>
    <x v="0"/>
    <x v="1"/>
    <x v="1"/>
    <s v="Sí"/>
    <s v="Bueno"/>
    <s v="Conozco algunos"/>
    <s v="No estoy segur@"/>
    <x v="0"/>
    <s v="Es algo efectiva"/>
    <s v="No ha existido la necesidad"/>
    <m/>
    <m/>
  </r>
  <r>
    <d v="2024-11-27T16:05:19"/>
    <x v="4"/>
    <s v="Menos de 1 año"/>
    <x v="0"/>
    <x v="2"/>
    <x v="0"/>
    <s v="Sí"/>
    <s v="Bueno"/>
    <s v="He oído hablar de ellos, pero no los conozco bien"/>
    <s v="Sí"/>
    <x v="0"/>
    <s v="Es algo efectiva"/>
    <s v="No"/>
    <m/>
    <s v="Se requieren nuevas sillas para evitar riesgo ergonómico "/>
  </r>
  <r>
    <d v="2024-11-27T16:08:58"/>
    <x v="4"/>
    <s v="Menos de 1 año"/>
    <x v="0"/>
    <x v="0"/>
    <x v="1"/>
    <s v="No"/>
    <m/>
    <s v="He oído hablar de ellos, pero no los conozco bien"/>
    <s v="No"/>
    <x v="0"/>
    <s v="Es poco efectiva"/>
    <s v="No"/>
    <m/>
    <s v="Por favor cambiar sillas, ya que se encuentran en muy mal estado y podemos sufrir de alguna enfermadad"/>
  </r>
  <r>
    <d v="2024-11-27T16:13:01"/>
    <x v="4"/>
    <s v="Más de 6 años"/>
    <x v="0"/>
    <x v="1"/>
    <x v="0"/>
    <s v="Sí"/>
    <s v="Bueno"/>
    <s v="Conozco algunos"/>
    <s v="Sí"/>
    <x v="1"/>
    <s v="Es poco efectiva"/>
    <s v="No"/>
    <m/>
    <m/>
  </r>
  <r>
    <d v="2024-11-27T16:22:25"/>
    <x v="2"/>
    <s v="Menos de 1 año"/>
    <x v="0"/>
    <x v="1"/>
    <x v="0"/>
    <s v="Sí"/>
    <s v="Bueno"/>
    <s v="Sí, los conozco completamente"/>
    <s v="Sí"/>
    <x v="0"/>
    <s v="Sí, es muy efectiva"/>
    <s v="No"/>
    <m/>
    <s v="Ninguna "/>
  </r>
  <r>
    <d v="2024-11-27T16:24:22"/>
    <x v="2"/>
    <s v="Menos de 1 año"/>
    <x v="1"/>
    <x v="2"/>
    <x v="2"/>
    <s v="No"/>
    <m/>
    <s v="He oído hablar de ellos, pero no los conozco bien"/>
    <s v="No estoy segur@"/>
    <x v="1"/>
    <s v="Es poco efectiva"/>
    <s v="No"/>
    <m/>
    <s v="No las conozco "/>
  </r>
  <r>
    <d v="2024-11-27T16:27:43"/>
    <x v="0"/>
    <s v="Menos de 1 año"/>
    <x v="0"/>
    <x v="1"/>
    <x v="1"/>
    <s v="Sí"/>
    <s v="Bueno"/>
    <s v="Conozco algunos"/>
    <s v="No estoy segur@"/>
    <x v="0"/>
    <s v="Es poco efectiva"/>
    <s v="No"/>
    <m/>
    <m/>
  </r>
  <r>
    <d v="2024-11-27T16:29:53"/>
    <x v="2"/>
    <s v="Menos de 1 año"/>
    <x v="0"/>
    <x v="1"/>
    <x v="1"/>
    <s v="No"/>
    <m/>
    <s v="No los conozco"/>
    <s v="No estoy segur@"/>
    <x v="0"/>
    <s v="Es algo efectiva"/>
    <s v="No"/>
    <m/>
    <s v="Capacitaciones"/>
  </r>
  <r>
    <d v="2024-11-27T16:32:13"/>
    <x v="2"/>
    <s v="Menos de 1 año"/>
    <x v="0"/>
    <x v="1"/>
    <x v="2"/>
    <s v="No"/>
    <m/>
    <s v="He oído hablar de ellos, pero no los conozco bien"/>
    <s v="No estoy segur@"/>
    <x v="0"/>
    <s v="Es algo efectiva"/>
    <s v="Sí"/>
    <s v="Buena"/>
    <m/>
  </r>
  <r>
    <d v="2024-11-27T16:37:28"/>
    <x v="2"/>
    <s v="Menos de 1 año"/>
    <x v="1"/>
    <x v="1"/>
    <x v="1"/>
    <s v="No"/>
    <m/>
    <s v="Conozco algunos"/>
    <s v="Sí"/>
    <x v="0"/>
    <s v="Es algo efectiva"/>
    <s v="No"/>
    <m/>
    <s v="Más capacitaciones "/>
  </r>
  <r>
    <d v="2024-11-27T16:39:44"/>
    <x v="2"/>
    <s v="Menos de 1 año"/>
    <x v="1"/>
    <x v="1"/>
    <x v="0"/>
    <s v="No"/>
    <m/>
    <s v="Conozco algunos"/>
    <s v="Sí"/>
    <x v="0"/>
    <s v="Es algo efectiva"/>
    <s v="No"/>
    <m/>
    <m/>
  </r>
  <r>
    <d v="2024-11-27T16:42:05"/>
    <x v="2"/>
    <s v="Menos de 1 año"/>
    <x v="0"/>
    <x v="1"/>
    <x v="1"/>
    <s v="Sí"/>
    <s v="Excelente"/>
    <s v="Sí, los conozco completamente"/>
    <s v="Sí"/>
    <x v="0"/>
    <s v="Sí, es muy efectiva"/>
    <s v="No"/>
    <m/>
    <s v="Mejoramiento en los puestos de trabajo que sean más ergonómicos "/>
  </r>
  <r>
    <d v="2024-11-27T16:44:08"/>
    <x v="2"/>
    <s v="Más de 6 años"/>
    <x v="1"/>
    <x v="1"/>
    <x v="1"/>
    <s v="Sí"/>
    <s v="Bueno"/>
    <s v="He oído hablar de ellos, pero no los conozco bien"/>
    <s v="Sí"/>
    <x v="0"/>
    <s v="Sí, es muy efectiva"/>
    <s v="No"/>
    <m/>
    <s v="Mejoramiento de las herramientas de trabajo "/>
  </r>
  <r>
    <d v="2024-11-27T16:45:56"/>
    <x v="5"/>
    <s v="Menos de 1 año"/>
    <x v="1"/>
    <x v="1"/>
    <x v="0"/>
    <s v="Sí"/>
    <s v="Regular"/>
    <s v="No los conozco"/>
    <s v="No"/>
    <x v="1"/>
    <s v="Es poco efectiva"/>
    <s v="No"/>
    <m/>
    <m/>
  </r>
  <r>
    <d v="2024-11-27T17:02:46"/>
    <x v="2"/>
    <s v="4 - 6 años"/>
    <x v="0"/>
    <x v="0"/>
    <x v="2"/>
    <s v="Sí"/>
    <s v="Regular"/>
    <s v="He oído hablar de ellos, pero no los conozco bien"/>
    <s v="No"/>
    <x v="0"/>
    <s v="Es poco efectiva"/>
    <s v="Sí"/>
    <s v="Regular"/>
    <m/>
  </r>
  <r>
    <d v="2024-11-28T11:31:23"/>
    <x v="2"/>
    <s v="4 - 6 años"/>
    <x v="0"/>
    <x v="1"/>
    <x v="2"/>
    <s v="Sí"/>
    <s v="Regular"/>
    <s v="He oído hablar de ellos, pero no los conozco bien"/>
    <s v="No"/>
    <x v="0"/>
    <s v="Es poco efectiva"/>
    <s v="No"/>
    <m/>
    <m/>
  </r>
  <r>
    <d v="2024-11-28T11:31:52"/>
    <x v="4"/>
    <s v="Más de 6 años"/>
    <x v="0"/>
    <x v="0"/>
    <x v="1"/>
    <s v="Sí"/>
    <s v="Bueno"/>
    <s v="No los conozco"/>
    <s v="No"/>
    <x v="0"/>
    <s v="Es poco efectiva"/>
    <s v="No"/>
    <m/>
    <m/>
  </r>
  <r>
    <d v="2024-11-28T11:32:20"/>
    <x v="3"/>
    <s v="Más de 6 años"/>
    <x v="0"/>
    <x v="2"/>
    <x v="3"/>
    <s v="Sí"/>
    <s v="Malo"/>
    <s v="Conozco algunos"/>
    <s v="No"/>
    <x v="0"/>
    <s v="Es algo efectiva"/>
    <s v="Sí"/>
    <s v="Regular"/>
    <m/>
  </r>
  <r>
    <d v="2024-11-28T11:33:17"/>
    <x v="7"/>
    <s v="Más de 6 años"/>
    <x v="0"/>
    <x v="0"/>
    <x v="2"/>
    <s v="Sí"/>
    <s v="Malo"/>
    <s v="He oído hablar de ellos, pero no los conozco bien"/>
    <s v="Sí"/>
    <x v="0"/>
    <s v="Es poco efectiva"/>
    <s v="Sí"/>
    <s v="Regular"/>
    <m/>
  </r>
  <r>
    <d v="2024-11-28T11:36:44"/>
    <x v="7"/>
    <s v="Más de 6 años"/>
    <x v="0"/>
    <x v="0"/>
    <x v="2"/>
    <s v="Sí"/>
    <s v="Regular"/>
    <s v="Conozco algunos"/>
    <s v="No"/>
    <x v="0"/>
    <s v="Es poco efectiva"/>
    <s v="No"/>
    <m/>
    <m/>
  </r>
  <r>
    <d v="2024-11-28T12:01:34"/>
    <x v="2"/>
    <s v="1 - 3 años"/>
    <x v="0"/>
    <x v="1"/>
    <x v="1"/>
    <s v="Sí"/>
    <s v="Regular"/>
    <s v="Conozco algunos"/>
    <s v="No"/>
    <x v="0"/>
    <s v="Es algo efectiva"/>
    <s v="Sí"/>
    <s v="Regular"/>
    <m/>
  </r>
  <r>
    <d v="2024-11-28T12:02:52"/>
    <x v="3"/>
    <s v="Menos de 1 año"/>
    <x v="0"/>
    <x v="0"/>
    <x v="2"/>
    <s v="Sí"/>
    <s v="Bueno"/>
    <s v="Sí, los conozco completamente"/>
    <s v="No"/>
    <x v="1"/>
    <s v="Es poco efectiva"/>
    <s v="Sí"/>
    <s v="Buena"/>
    <m/>
  </r>
  <r>
    <d v="2024-11-28T12:03:50"/>
    <x v="1"/>
    <s v="1 - 3 años"/>
    <x v="0"/>
    <x v="0"/>
    <x v="1"/>
    <s v="Sí"/>
    <s v="Regular"/>
    <s v="No los conozco"/>
    <s v="No"/>
    <x v="1"/>
    <s v="Es poco efectiva"/>
    <s v="No"/>
    <m/>
    <m/>
  </r>
  <r>
    <d v="2024-11-28T14:11:06"/>
    <x v="0"/>
    <s v="Más de 6 años"/>
    <x v="0"/>
    <x v="1"/>
    <x v="2"/>
    <s v="Sí"/>
    <s v="Bueno"/>
    <s v="Conozco algunos"/>
    <s v="Sí"/>
    <x v="0"/>
    <s v="Es poco efectiva"/>
    <s v="Sí"/>
    <s v="Buena"/>
    <m/>
  </r>
  <r>
    <d v="2024-11-28T14:12:28"/>
    <x v="4"/>
    <s v="4 - 6 años"/>
    <x v="0"/>
    <x v="1"/>
    <x v="1"/>
    <s v="Sí"/>
    <s v="Bueno"/>
    <s v="Conozco algunos"/>
    <s v="Sí"/>
    <x v="0"/>
    <s v="Es algo efectiva"/>
    <s v="No"/>
    <m/>
    <m/>
  </r>
  <r>
    <d v="2024-11-28T14:13:54"/>
    <x v="2"/>
    <s v="4 - 6 años"/>
    <x v="0"/>
    <x v="0"/>
    <x v="1"/>
    <s v="Sí"/>
    <s v="Regular"/>
    <s v="He oído hablar de ellos, pero no los conozco bien"/>
    <s v="No"/>
    <x v="0"/>
    <s v="Es poco efectiva"/>
    <s v="No"/>
    <m/>
    <s v="Hacer una mayor sensibilizacion a todos nosotros "/>
  </r>
  <r>
    <d v="2024-11-28T14:15:09"/>
    <x v="7"/>
    <s v="4 - 6 años"/>
    <x v="0"/>
    <x v="0"/>
    <x v="1"/>
    <s v="Sí"/>
    <s v="Bueno"/>
    <s v="No los conozco"/>
    <s v="Sí"/>
    <x v="0"/>
    <s v="Es poco efectiva"/>
    <s v="No"/>
    <m/>
    <m/>
  </r>
  <r>
    <d v="2024-11-28T14:19:39"/>
    <x v="2"/>
    <s v="Más de 6 años"/>
    <x v="0"/>
    <x v="0"/>
    <x v="0"/>
    <s v="Sí"/>
    <s v="Bueno"/>
    <s v="He oído hablar de ellos, pero no los conozco bien"/>
    <s v="No"/>
    <x v="0"/>
    <s v="No es efectiva en absoluto"/>
    <s v="No"/>
    <m/>
    <m/>
  </r>
  <r>
    <d v="2024-11-28T14:21:18"/>
    <x v="3"/>
    <s v="4 - 6 años"/>
    <x v="0"/>
    <x v="0"/>
    <x v="2"/>
    <s v="Sí"/>
    <s v="Bueno"/>
    <s v="He oído hablar de ellos, pero no los conozco bien"/>
    <s v="No"/>
    <x v="0"/>
    <s v="Es poco efectiva"/>
    <s v="Sí"/>
    <s v="Mala"/>
    <m/>
  </r>
  <r>
    <d v="2024-11-28T14:23:49"/>
    <x v="2"/>
    <s v="Menos de 1 año"/>
    <x v="1"/>
    <x v="0"/>
    <x v="1"/>
    <s v="Sí"/>
    <s v="Malo"/>
    <s v="He oído hablar de ellos, pero no los conozco bien"/>
    <s v="Sí"/>
    <x v="0"/>
    <s v="Es poco efectiva"/>
    <s v="No"/>
    <m/>
    <m/>
  </r>
</pivotCacheRecords>
</file>

<file path=xl/pivotCache/pivotCacheRecords2.xml><?xml version="1.0" encoding="utf-8"?>
<pivotCacheRecords xmlns="http://schemas.openxmlformats.org/spreadsheetml/2006/main" xmlns:r="http://schemas.openxmlformats.org/officeDocument/2006/relationships" count="82">
  <r>
    <d v="2024-11-26T11:49:32"/>
    <s v="Secretarìa Obras Públicas"/>
    <s v="Menos de 1 año"/>
    <s v="Planta"/>
    <s v="No"/>
    <x v="0"/>
    <s v="No"/>
    <m/>
    <s v="Sí, los conozco completamente"/>
    <s v="No"/>
    <s v="Sí"/>
    <s v="Es algo efectiva"/>
    <s v="No"/>
    <m/>
    <s v="Dotación de proteccion personal dependiendo el.cargo y dispositivos ergonómicos "/>
  </r>
  <r>
    <d v="2024-11-26T11:56:20"/>
    <s v="Secretaría de Planeación"/>
    <s v="Más de 6 años"/>
    <s v="Planta"/>
    <s v="Sí"/>
    <x v="0"/>
    <s v="Sí"/>
    <s v="Excelente"/>
    <s v="Conozco algunos"/>
    <s v="Sí"/>
    <s v="Sí"/>
    <s v="Es algo efectiva"/>
    <s v="Sí"/>
    <s v="Buena"/>
    <m/>
  </r>
  <r>
    <d v="2024-11-26T11:59:57"/>
    <s v="Secretaría de Planeación"/>
    <s v="Más de 6 años"/>
    <s v="Planta"/>
    <s v="Sí"/>
    <x v="1"/>
    <s v="Sí"/>
    <s v="Bueno"/>
    <s v="Sí, los conozco completamente"/>
    <s v="No estoy segur@"/>
    <s v="Sí"/>
    <s v="Es algo efectiva"/>
    <s v="Sí"/>
    <s v="Mala"/>
    <s v="Mejorar las instalaciones físicas para evitar riesgos "/>
  </r>
  <r>
    <d v="2024-11-26T12:02:39"/>
    <s v="Secretaría de Gobierno"/>
    <s v="Menos de 1 año"/>
    <s v="Planta"/>
    <s v="No estoy segur@"/>
    <x v="1"/>
    <s v="Sí"/>
    <s v="Bueno"/>
    <s v="Sí, los conozco completamente"/>
    <s v="No estoy segur@"/>
    <s v="Sí"/>
    <s v="Es algo efectiva"/>
    <s v="No"/>
    <m/>
    <s v="Dotación en EPP, mejoramiento cableado en las oficinas"/>
  </r>
  <r>
    <d v="2024-11-26T12:04:16"/>
    <s v="Secretaría de Gobierno"/>
    <s v="Menos de 1 año"/>
    <s v="Planta"/>
    <s v="Sí"/>
    <x v="0"/>
    <s v="No"/>
    <m/>
    <s v="He oído hablar de ellos, pero no los conozco bien"/>
    <s v="Sí"/>
    <s v="Sí"/>
    <s v="Es algo efectiva"/>
    <s v="No"/>
    <m/>
    <m/>
  </r>
  <r>
    <d v="2024-11-26T12:08:11"/>
    <s v="Secretaría de Planeación"/>
    <s v="Menos de 1 año"/>
    <s v="Planta"/>
    <s v="Sí"/>
    <x v="0"/>
    <s v="Sí"/>
    <s v="Bueno"/>
    <s v="Conozco algunos"/>
    <s v="Sí"/>
    <s v="Sí"/>
    <s v="Sí, es muy efectiva"/>
    <s v="No ha existido la necesidad"/>
    <m/>
    <s v="N.a."/>
  </r>
  <r>
    <d v="2024-11-26T12:10:55"/>
    <s v="Secretarìa Obras Públicas"/>
    <s v="1 - 3 años"/>
    <s v="Planta"/>
    <s v="No"/>
    <x v="1"/>
    <s v="Sí"/>
    <s v="Bueno"/>
    <s v="Conozco algunos"/>
    <s v="Sí"/>
    <s v="Sí"/>
    <s v="Es algo efectiva"/>
    <s v="No"/>
    <m/>
    <s v="No"/>
  </r>
  <r>
    <d v="2024-11-26T12:15:35"/>
    <s v="Secretaría de Salud"/>
    <s v="4 - 6 años"/>
    <s v="Planta"/>
    <s v="Sí"/>
    <x v="1"/>
    <s v="Sí"/>
    <s v="Bueno"/>
    <s v="Conozco algunos"/>
    <s v="Sí"/>
    <s v="Sí"/>
    <s v="Sí, es muy efectiva"/>
    <s v="No ha existido la necesidad"/>
    <m/>
    <s v="No, todo esta perfecto "/>
  </r>
  <r>
    <d v="2024-11-26T12:17:03"/>
    <s v="Secretaría de Salud"/>
    <s v="4 - 6 años"/>
    <s v="Planta"/>
    <s v="Sí"/>
    <x v="1"/>
    <s v="Sí"/>
    <s v="Bueno"/>
    <s v="Conozco algunos"/>
    <s v="Sí"/>
    <s v="Sí"/>
    <s v="Es algo efectiva"/>
    <s v="No"/>
    <m/>
    <m/>
  </r>
  <r>
    <d v="2024-11-26T12:18:35"/>
    <s v="Secretaría de Salud"/>
    <s v="Menos de 1 año"/>
    <s v="Planta"/>
    <s v="Sí"/>
    <x v="0"/>
    <s v="Sí"/>
    <s v="Bueno"/>
    <s v="Sí, los conozco completamente"/>
    <s v="Sí"/>
    <s v="Sí"/>
    <s v="Es algo efectiva"/>
    <s v="No"/>
    <m/>
    <m/>
  </r>
  <r>
    <d v="2024-11-26T12:21:09"/>
    <s v="Secretaría de Salud"/>
    <s v="Más de 6 años"/>
    <s v="Planta"/>
    <s v="Sí"/>
    <x v="1"/>
    <s v="Sí"/>
    <s v="Bueno"/>
    <s v="Conozco algunos"/>
    <s v="Sí"/>
    <s v="Sí"/>
    <s v="Es algo efectiva"/>
    <s v="No"/>
    <m/>
    <s v="No"/>
  </r>
  <r>
    <d v="2024-11-26T12:24:02"/>
    <s v="Secretaría de Salud"/>
    <s v="Menos de 1 año"/>
    <s v="Planta"/>
    <s v="Sí"/>
    <x v="1"/>
    <s v="Sí"/>
    <s v="Bueno"/>
    <s v="Conozco algunos"/>
    <s v="Sí"/>
    <s v="Sí"/>
    <s v="Es algo efectiva"/>
    <s v="No ha existido la necesidad"/>
    <m/>
    <s v="Fomentar mas la seguridad y salud en el trabajo por medio de charlas "/>
  </r>
  <r>
    <d v="2024-11-26T12:26:57"/>
    <s v="Secretaría de Salud"/>
    <s v="Menos de 1 año"/>
    <s v="Planta"/>
    <s v="No estoy segur@"/>
    <x v="2"/>
    <s v="No"/>
    <m/>
    <s v="Conozco algunos"/>
    <s v="No"/>
    <s v="Sí"/>
    <s v="Es poco efectiva"/>
    <s v="Sí"/>
    <s v="Regular"/>
    <s v="Verificación de cada puesto de trabajo para determinar las necesidades reales "/>
  </r>
  <r>
    <d v="2024-11-26T12:29:01"/>
    <s v="Secretaría de Hacienda"/>
    <s v="4 - 6 años"/>
    <s v="Planta"/>
    <s v="No estoy segur@"/>
    <x v="1"/>
    <s v="No"/>
    <m/>
    <s v="He oído hablar de ellos, pero no los conozco bien"/>
    <s v="No"/>
    <s v="Sí"/>
    <s v="Es algo efectiva"/>
    <s v="Sí"/>
    <s v="Regular"/>
    <s v="Todos los funcionarios deben estar informados y ser participes en materia de SST"/>
  </r>
  <r>
    <d v="2024-11-26T12:45:40"/>
    <s v="Secretaría de Salud"/>
    <s v="Menos de 1 año"/>
    <s v="Planta"/>
    <s v="Sí"/>
    <x v="0"/>
    <s v="No"/>
    <m/>
    <s v="Sí, los conozco completamente"/>
    <s v="Sí"/>
    <s v="No"/>
    <s v="Sí, es muy efectiva"/>
    <s v="No"/>
    <m/>
    <s v="Ninguna "/>
  </r>
  <r>
    <d v="2024-11-26T12:46:40"/>
    <s v="Secretaría de Salud"/>
    <s v="1 - 3 años"/>
    <s v="Planta"/>
    <s v="No"/>
    <x v="2"/>
    <s v="Sí"/>
    <s v="Regular"/>
    <s v="He oído hablar de ellos, pero no los conozco bien"/>
    <s v="No"/>
    <s v="Sí"/>
    <s v="Es algo efectiva"/>
    <s v="No"/>
    <m/>
    <m/>
  </r>
  <r>
    <d v="2024-11-26T12:49:26"/>
    <s v="Secretaría de Salud"/>
    <s v="Más de 6 años"/>
    <s v="Planta"/>
    <s v="Sí"/>
    <x v="0"/>
    <s v="Sí"/>
    <s v="Bueno"/>
    <s v="Sí, los conozco completamente"/>
    <s v="Sí"/>
    <s v="Sí"/>
    <s v="Es algo efectiva"/>
    <s v="No"/>
    <m/>
    <s v="Continuar con capacitaciones efectivas "/>
  </r>
  <r>
    <d v="2024-11-26T12:55:52"/>
    <s v="Secretaría de Planeación"/>
    <s v="Más de 6 años"/>
    <s v="Planta"/>
    <s v="No"/>
    <x v="3"/>
    <s v="No"/>
    <m/>
    <s v="He oído hablar de ellos, pero no los conozco bien"/>
    <s v="No estoy segur@"/>
    <s v="Sí"/>
    <s v="Es algo efectiva"/>
    <s v="No"/>
    <m/>
    <s v="Que no solo sea hacer un panorama de riesgos, sino que se hagan acciones efectivas, por ejemplo la iluminación, el cableado "/>
  </r>
  <r>
    <d v="2024-11-26T12:58:05"/>
    <s v="Secretaría de Planeación"/>
    <s v="Más de 6 años"/>
    <s v="Planta"/>
    <s v="Sí"/>
    <x v="1"/>
    <s v="No"/>
    <m/>
    <s v="He oído hablar de ellos, pero no los conozco bien"/>
    <s v="No estoy segur@"/>
    <s v="Sí"/>
    <s v="Es poco efectiva"/>
    <s v="No"/>
    <m/>
    <m/>
  </r>
  <r>
    <d v="2024-11-26T12:59:57"/>
    <s v="Secretaría de Planeación"/>
    <s v="Menos de 1 año"/>
    <s v="Contratista"/>
    <s v="Sí"/>
    <x v="3"/>
    <s v="No"/>
    <m/>
    <s v="He oído hablar de ellos, pero no los conozco bien"/>
    <s v="No"/>
    <s v="No"/>
    <s v="Es poco efectiva"/>
    <s v="No"/>
    <m/>
    <s v="Que se haga mayores socializaciones"/>
  </r>
  <r>
    <d v="2024-11-26T13:02:17"/>
    <s v="Secretaría de Planeación"/>
    <s v="Más de 6 años"/>
    <s v="Planta"/>
    <s v="Sí"/>
    <x v="0"/>
    <s v="Sí"/>
    <s v="Bueno"/>
    <s v="Conozco algunos"/>
    <s v="Sí"/>
    <s v="No"/>
    <s v="Es algo efectiva"/>
    <s v="No"/>
    <m/>
    <s v="Hacer un mantenimiento de escritorios y sillas, y dotación de inmuebles para poder trabajar mejor"/>
  </r>
  <r>
    <d v="2024-11-26T13:09:37"/>
    <s v="Secretaría de Planeación"/>
    <s v="Más de 6 años"/>
    <s v="Planta"/>
    <s v="No estoy segur@"/>
    <x v="2"/>
    <s v="No"/>
    <m/>
    <s v="Sí, los conozco completamente"/>
    <s v="No"/>
    <s v="Sí"/>
    <s v="Es poco efectiva"/>
    <s v="Sí"/>
    <s v="Regular"/>
    <s v="Sería prudente que nos dieran a conocer los riesgos a los que posiblemente podamos estar expuestos, así mismo es importante mantener la seguridad e higiene en los puestos de trabajo verificar si contamos con las herramientas para prevenir accidentes y posibles enfermedades."/>
  </r>
  <r>
    <d v="2024-11-26T16:01:39"/>
    <s v="Secretaría de Salud"/>
    <s v="4 - 6 años"/>
    <s v="Planta"/>
    <s v="No"/>
    <x v="0"/>
    <s v="Sí"/>
    <s v="Excelente"/>
    <s v="Conozco algunos"/>
    <s v="Sí"/>
    <s v="Sí"/>
    <s v="Sí, es muy efectiva"/>
    <s v="Sí"/>
    <s v="Excelente"/>
    <s v="Realizar arreglos locativos, en muchos lugares no se presenta adecuado mantenimiento "/>
  </r>
  <r>
    <d v="2024-11-26T16:59:47"/>
    <s v="Secretaría de Gobierno"/>
    <s v="4 - 6 años"/>
    <s v="Planta"/>
    <s v="No"/>
    <x v="1"/>
    <s v="Sí"/>
    <s v="Regular"/>
    <s v="He oído hablar de ellos, pero no los conozco bien"/>
    <s v="No"/>
    <s v="Sí"/>
    <s v="Es poco efectiva"/>
    <s v="Sí"/>
    <s v="Regular"/>
    <m/>
  </r>
  <r>
    <d v="2024-11-27T10:11:23"/>
    <s v="Secretaría de Gobierno"/>
    <s v="Menos de 1 año"/>
    <s v="Planta"/>
    <s v="Sí"/>
    <x v="1"/>
    <s v="No"/>
    <m/>
    <s v="No los conozco"/>
    <s v="No"/>
    <s v="Sí"/>
    <s v="Es algo efectiva"/>
    <s v="No"/>
    <m/>
    <m/>
  </r>
  <r>
    <d v="2024-11-27T10:14:51"/>
    <s v="Secretaría de Gobierno"/>
    <s v="Menos de 1 año"/>
    <s v="Contratista"/>
    <s v="Sí"/>
    <x v="1"/>
    <s v="Sí"/>
    <s v="Bueno"/>
    <s v="Conozco algunos"/>
    <s v="No estoy segur@"/>
    <s v="Sí"/>
    <s v="Es algo efectiva"/>
    <s v="No"/>
    <m/>
    <m/>
  </r>
  <r>
    <d v="2024-11-27T10:16:20"/>
    <s v="Secretaria de Cultura"/>
    <s v="Menos de 1 año"/>
    <s v="Contratista"/>
    <s v="Sí"/>
    <x v="0"/>
    <s v="Sí"/>
    <s v="Bueno"/>
    <s v="Conozco algunos"/>
    <s v="Sí"/>
    <s v="Sí"/>
    <s v="Es algo efectiva"/>
    <s v="No"/>
    <m/>
    <m/>
  </r>
  <r>
    <d v="2024-11-27T10:36:57"/>
    <s v="Secretaría de Salud"/>
    <s v="Más de 6 años"/>
    <s v="Planta"/>
    <s v="Sí"/>
    <x v="1"/>
    <s v="No"/>
    <m/>
    <s v="He oído hablar de ellos, pero no los conozco bien"/>
    <s v="No"/>
    <s v="Sí"/>
    <s v="Es poco efectiva"/>
    <s v="Sí"/>
    <s v="Regular"/>
    <s v="Mejorar el inmobiliario ergonómico"/>
  </r>
  <r>
    <d v="2024-11-27T10:44:25"/>
    <s v="Secretaría de Gobierno"/>
    <s v="1 - 3 años"/>
    <s v="Planta"/>
    <s v="No estoy segur@"/>
    <x v="1"/>
    <s v="Sí"/>
    <s v="Bueno"/>
    <s v="Conozco algunos"/>
    <s v="No"/>
    <s v="No"/>
    <s v="Es algo efectiva"/>
    <s v="No"/>
    <m/>
    <s v="Hace falta un vigilante en la casa de la justicia ,teniendo en cuenta que la mayoría de los usuarios llegan molestos, adicionalmente la gente entra a la primera oficina abruptamente. En ocasiones se presentan personas bajo efecto del alcohol o sustancias psicoactivas."/>
  </r>
  <r>
    <d v="2024-11-27T10:48:59"/>
    <s v="Secretarìa Obras Públicas"/>
    <s v="Menos de 1 año"/>
    <s v="Contratista"/>
    <s v="No"/>
    <x v="2"/>
    <s v="No"/>
    <m/>
    <s v="Conozco algunos"/>
    <s v="No estoy segur@"/>
    <s v="No"/>
    <s v="No es efectiva en absoluto"/>
    <s v="No ha existido la necesidad"/>
    <m/>
    <s v="En la casa de la justicia es necesario una persona de vigilancia, en varias ocasiones los usuarios llegan enojados, indispuestos, groseros, bajo el efecto de SPA. En la primera oficina la gente entra de manera abrupto, generando temor e inseguridad a las funcionarias. Se requiere de manera prioritaria por el riesgo para los usuarios h los funcionarios "/>
  </r>
  <r>
    <d v="2024-11-27T10:56:27"/>
    <s v="Secretaría de Gobierno"/>
    <s v="Menos de 1 año"/>
    <s v="Planta"/>
    <s v="No estoy segur@"/>
    <x v="1"/>
    <s v="Sí"/>
    <s v="Bueno"/>
    <s v="Sí, los conozco completamente"/>
    <s v="No estoy segur@"/>
    <s v="Sí"/>
    <s v="Es algo efectiva"/>
    <s v="No ha existido la necesidad"/>
    <m/>
    <m/>
  </r>
  <r>
    <d v="2024-11-27T10:59:45"/>
    <s v="Secretaría de Gobierno"/>
    <s v="Más de 6 años"/>
    <s v="Planta"/>
    <s v="Sí"/>
    <x v="1"/>
    <s v="No"/>
    <m/>
    <s v="He oído hablar de ellos, pero no los conozco bien"/>
    <s v="Sí"/>
    <s v="Sí"/>
    <s v="Es algo efectiva"/>
    <s v="No"/>
    <m/>
    <m/>
  </r>
  <r>
    <d v="2024-11-27T11:05:51"/>
    <s v="Secretaria de Cultura"/>
    <s v="Más de 6 años"/>
    <s v="Planta"/>
    <s v="Sí"/>
    <x v="0"/>
    <s v="Sí"/>
    <s v="Bueno"/>
    <s v="Sí, los conozco completamente"/>
    <s v="No estoy segur@"/>
    <s v="Sí"/>
    <s v="Es algo efectiva"/>
    <s v="No"/>
    <m/>
    <m/>
  </r>
  <r>
    <d v="2024-11-27T11:13:08"/>
    <s v="Secretaría de Gobierno"/>
    <s v="Menos de 1 año"/>
    <s v="Planta"/>
    <s v="Sí"/>
    <x v="0"/>
    <s v="Sí"/>
    <s v="Excelente"/>
    <s v="Sí, los conozco completamente"/>
    <s v="Sí"/>
    <s v="Sí"/>
    <s v="Sí, es muy efectiva"/>
    <s v="No ha existido la necesidad"/>
    <m/>
    <m/>
  </r>
  <r>
    <d v="2024-11-27T11:15:42"/>
    <s v="Secretaría de Gobierno"/>
    <s v="Más de 6 años"/>
    <s v="Planta"/>
    <s v="Sí"/>
    <x v="1"/>
    <s v="Sí"/>
    <s v="Excelente"/>
    <s v="Sí, los conozco completamente"/>
    <s v="Sí"/>
    <s v="Sí"/>
    <s v="Sí, es muy efectiva"/>
    <s v="Sí"/>
    <s v="Buena"/>
    <m/>
  </r>
  <r>
    <d v="2024-11-27T11:38:38"/>
    <s v="Secretaria de Recreación y Deportes"/>
    <s v="Más de 6 años"/>
    <s v="Planta"/>
    <s v="No estoy segur@"/>
    <x v="1"/>
    <s v="Sí"/>
    <s v="Bueno"/>
    <s v="Conozco algunos"/>
    <s v="No"/>
    <s v="Sí"/>
    <s v="Es algo efectiva"/>
    <s v="Sí"/>
    <s v="Regular"/>
    <s v="Mejorar las condiciones ergonómicas del puesto de trabajo "/>
  </r>
  <r>
    <d v="2024-11-27T11:48:29"/>
    <s v="Secretaria de Recreación y Deportes"/>
    <s v="Menos de 1 año"/>
    <s v="Planta"/>
    <s v="No"/>
    <x v="1"/>
    <s v="Sí"/>
    <s v="Bueno"/>
    <s v="Conozco algunos"/>
    <s v="Sí"/>
    <s v="Sí"/>
    <s v="Es algo efectiva"/>
    <s v="No"/>
    <m/>
    <s v="Se exponen al realizar desplazamiento en bicicleta para llevar grandes cantidades de carpetas, exponiéndose a mayores riesgos"/>
  </r>
  <r>
    <d v="2024-11-27T11:50:53"/>
    <s v="Secretaria de Recreación y Deportes"/>
    <s v="Menos de 1 año"/>
    <s v="Contratista"/>
    <s v="No"/>
    <x v="3"/>
    <s v="No"/>
    <m/>
    <s v="No los conozco"/>
    <s v="No estoy segur@"/>
    <s v="No"/>
    <s v="Es poco efectiva"/>
    <s v="No"/>
    <m/>
    <m/>
  </r>
  <r>
    <d v="2024-11-27T12:03:51"/>
    <s v="Secretaria de Transito"/>
    <s v="Más de 6 años"/>
    <s v="Planta"/>
    <s v="Sí"/>
    <x v="0"/>
    <s v="Sí"/>
    <s v="Bueno"/>
    <s v="Conozco algunos"/>
    <s v="No estoy segur@"/>
    <s v="Sí"/>
    <s v="Es algo efectiva"/>
    <s v="No"/>
    <m/>
    <s v="Mejoramiento del puesto de trabajo en cuanto al mobiliario "/>
  </r>
  <r>
    <d v="2024-11-27T12:15:23"/>
    <s v="Secretaria de Transito"/>
    <s v="Menos de 1 año"/>
    <s v="Planta"/>
    <s v="No"/>
    <x v="1"/>
    <s v="Sí"/>
    <s v="Regular"/>
    <s v="Conozco algunos"/>
    <s v="Sí"/>
    <s v="Sí"/>
    <s v="Es poco efectiva"/>
    <s v="No"/>
    <m/>
    <s v="Que se realicen más capacitaciones,mejoramiento de los puestos de trabajo, intercomunicador"/>
  </r>
  <r>
    <d v="2024-11-27T12:18:18"/>
    <s v="Secretaria de Transito"/>
    <s v="Más de 6 años"/>
    <s v="Planta"/>
    <s v="No"/>
    <x v="1"/>
    <s v="Sí"/>
    <s v="Regular"/>
    <s v="Conozco algunos"/>
    <s v="No"/>
    <s v="No"/>
    <s v="Es poco efectiva"/>
    <s v="Sí"/>
    <s v="Mala"/>
    <s v="Mejoramiento de inmobiliario que sea realmente ergonomico"/>
  </r>
  <r>
    <d v="2024-11-27T12:34:57"/>
    <s v="Secretaria de Transito"/>
    <s v="Más de 6 años"/>
    <s v="Planta"/>
    <s v="No"/>
    <x v="1"/>
    <s v="Sí"/>
    <s v="Regular"/>
    <s v="Conozco algunos"/>
    <s v="No estoy segur@"/>
    <s v="Sí"/>
    <s v="Es algo efectiva"/>
    <s v="Sí"/>
    <s v="Regular"/>
    <s v="Que se imprenten más capacitaciones a todos los servidores públicos "/>
  </r>
  <r>
    <d v="2024-11-27T12:41:53"/>
    <s v="Secretaria de Transito"/>
    <s v="Menos de 1 año"/>
    <s v="Contratista"/>
    <s v="Sí"/>
    <x v="1"/>
    <s v="Sí"/>
    <s v="Bueno"/>
    <s v="Conozco algunos"/>
    <s v="Sí"/>
    <s v="No"/>
    <s v="Es poco efectiva"/>
    <s v="No"/>
    <m/>
    <s v="Más capacitaciones efectivas "/>
  </r>
  <r>
    <d v="2024-11-27T12:44:04"/>
    <s v="Secretaria de Transito"/>
    <s v="Menos de 1 año"/>
    <s v="Contratista"/>
    <s v="No"/>
    <x v="1"/>
    <s v="No"/>
    <m/>
    <s v="Conozco algunos"/>
    <s v="No"/>
    <s v="No"/>
    <s v="Es poco efectiva"/>
    <s v="No"/>
    <m/>
    <s v="Que hayan más capacitaciones y se haga una mayor sensibilizacion, se realicen pausas activas "/>
  </r>
  <r>
    <d v="2024-11-27T12:45:47"/>
    <s v="Secretaria de Transito"/>
    <s v="Más de 6 años"/>
    <s v="Planta"/>
    <s v="Sí"/>
    <x v="1"/>
    <s v="Sí"/>
    <s v="Bueno"/>
    <s v="Sí, los conozco completamente"/>
    <s v="No"/>
    <s v="Sí"/>
    <s v="Es algo efectiva"/>
    <s v="No"/>
    <m/>
    <m/>
  </r>
  <r>
    <d v="2024-11-27T12:47:23"/>
    <s v="Secretaria de Transito"/>
    <s v="1 - 3 años"/>
    <s v="Planta"/>
    <s v="No"/>
    <x v="3"/>
    <s v="No"/>
    <m/>
    <s v="No los conozco"/>
    <s v="No"/>
    <s v="Sí"/>
    <s v="No es efectiva en absoluto"/>
    <s v="Sí"/>
    <s v="Mala"/>
    <s v="Que cambien a los responsables"/>
  </r>
  <r>
    <d v="2024-11-27T12:49:15"/>
    <s v="Secretaria de Transito"/>
    <s v="Menos de 1 año"/>
    <s v="Contratista"/>
    <s v="No"/>
    <x v="3"/>
    <s v="No"/>
    <m/>
    <s v="Conozco algunos"/>
    <s v="No"/>
    <s v="No"/>
    <s v="Es poco efectiva"/>
    <s v="No"/>
    <m/>
    <s v="Mayores capacitaciones en temas de riesgos"/>
  </r>
  <r>
    <d v="2024-11-27T13:07:09"/>
    <s v="Secretaría de Gobierno"/>
    <s v="Más de 6 años"/>
    <s v="Planta"/>
    <s v="No"/>
    <x v="1"/>
    <s v="No"/>
    <m/>
    <s v="Conozco algunos"/>
    <s v="No"/>
    <s v="Sí"/>
    <s v="Es algo efectiva"/>
    <s v="No"/>
    <m/>
    <s v="Socializar más los temas en SST"/>
  </r>
  <r>
    <d v="2024-11-27T15:11:59"/>
    <s v="Secretaría de Planeación"/>
    <s v="Menos de 1 año"/>
    <s v="Planta"/>
    <s v="Sí"/>
    <x v="2"/>
    <s v="Sí"/>
    <s v="Bueno"/>
    <s v="Conozco algunos"/>
    <s v="No"/>
    <s v="Sí"/>
    <s v="Es poco efectiva"/>
    <s v="No"/>
    <m/>
    <s v="No se realizan pausa activas, no se ha realizado capacitación para evitar el riesgo biomecanico."/>
  </r>
  <r>
    <d v="2024-11-27T15:15:47"/>
    <s v="Secretaría de Planeación"/>
    <s v="1 - 3 años"/>
    <s v="Planta"/>
    <s v="Sí"/>
    <x v="1"/>
    <s v="No"/>
    <m/>
    <s v="No los conozco"/>
    <s v="No"/>
    <s v="No"/>
    <s v="No es efectiva en absoluto"/>
    <s v="No"/>
    <m/>
    <s v="Que se den capacitaciones "/>
  </r>
  <r>
    <d v="2024-11-27T15:38:31"/>
    <s v="Secretaría de Gobierno"/>
    <s v="Menos de 1 año"/>
    <s v="Planta"/>
    <s v="Sí"/>
    <x v="1"/>
    <s v="Sí"/>
    <s v="Bueno"/>
    <s v="Conozco algunos"/>
    <s v="Sí"/>
    <s v="Sí"/>
    <s v="Es algo efectiva"/>
    <s v="No"/>
    <m/>
    <s v="No"/>
  </r>
  <r>
    <d v="2024-11-27T15:41:49"/>
    <s v="Secretaria de Cultura"/>
    <s v="Menos de 1 año"/>
    <s v="Contratista"/>
    <s v="Sí"/>
    <x v="1"/>
    <s v="No"/>
    <m/>
    <s v="No los conozco"/>
    <s v="No estoy segur@"/>
    <s v="No"/>
    <s v="Es poco efectiva"/>
    <s v="No"/>
    <m/>
    <s v="Capacitación "/>
  </r>
  <r>
    <d v="2024-11-27T16:02:34"/>
    <s v="Secretaría de Hacienda"/>
    <s v="Más de 6 años"/>
    <s v="Planta"/>
    <s v="Sí"/>
    <x v="1"/>
    <s v="Sí"/>
    <s v="Bueno"/>
    <s v="Conozco algunos"/>
    <s v="No estoy segur@"/>
    <s v="Sí"/>
    <s v="Es algo efectiva"/>
    <s v="No ha existido la necesidad"/>
    <m/>
    <m/>
  </r>
  <r>
    <d v="2024-11-27T16:05:19"/>
    <s v="Secretaría de Hacienda"/>
    <s v="Menos de 1 año"/>
    <s v="Planta"/>
    <s v="No estoy segur@"/>
    <x v="0"/>
    <s v="Sí"/>
    <s v="Bueno"/>
    <s v="He oído hablar de ellos, pero no los conozco bien"/>
    <s v="Sí"/>
    <s v="Sí"/>
    <s v="Es algo efectiva"/>
    <s v="No"/>
    <m/>
    <s v="Se requieren nuevas sillas para evitar riesgo ergonómico "/>
  </r>
  <r>
    <d v="2024-11-27T16:08:58"/>
    <s v="Secretaría de Hacienda"/>
    <s v="Menos de 1 año"/>
    <s v="Planta"/>
    <s v="No"/>
    <x v="1"/>
    <s v="No"/>
    <m/>
    <s v="He oído hablar de ellos, pero no los conozco bien"/>
    <s v="No"/>
    <s v="Sí"/>
    <s v="Es poco efectiva"/>
    <s v="No"/>
    <m/>
    <s v="Por favor cambiar sillas, ya que se encuentran en muy mal estado y podemos sufrir de alguna enfermadad"/>
  </r>
  <r>
    <d v="2024-11-27T16:13:01"/>
    <s v="Secretaría de Hacienda"/>
    <s v="Más de 6 años"/>
    <s v="Planta"/>
    <s v="Sí"/>
    <x v="0"/>
    <s v="Sí"/>
    <s v="Bueno"/>
    <s v="Conozco algunos"/>
    <s v="Sí"/>
    <s v="No"/>
    <s v="Es poco efectiva"/>
    <s v="No"/>
    <m/>
    <m/>
  </r>
  <r>
    <d v="2024-11-27T16:22:25"/>
    <s v="Secretaría de Gobierno"/>
    <s v="Menos de 1 año"/>
    <s v="Planta"/>
    <s v="Sí"/>
    <x v="0"/>
    <s v="Sí"/>
    <s v="Bueno"/>
    <s v="Sí, los conozco completamente"/>
    <s v="Sí"/>
    <s v="Sí"/>
    <s v="Sí, es muy efectiva"/>
    <s v="No"/>
    <m/>
    <s v="Ninguna "/>
  </r>
  <r>
    <d v="2024-11-27T16:24:22"/>
    <s v="Secretaría de Gobierno"/>
    <s v="Menos de 1 año"/>
    <s v="Planta"/>
    <s v="No estoy segur@"/>
    <x v="2"/>
    <s v="No"/>
    <m/>
    <s v="He oído hablar de ellos, pero no los conozco bien"/>
    <s v="No estoy segur@"/>
    <s v="No"/>
    <s v="Es poco efectiva"/>
    <s v="No"/>
    <m/>
    <s v="No las conozco "/>
  </r>
  <r>
    <d v="2024-11-27T16:27:43"/>
    <s v="Secretarìa Obras Públicas"/>
    <s v="Menos de 1 año"/>
    <s v="Planta"/>
    <s v="Sí"/>
    <x v="1"/>
    <s v="Sí"/>
    <s v="Bueno"/>
    <s v="Conozco algunos"/>
    <s v="No estoy segur@"/>
    <s v="Sí"/>
    <s v="Es poco efectiva"/>
    <s v="No"/>
    <m/>
    <m/>
  </r>
  <r>
    <d v="2024-11-27T16:29:53"/>
    <s v="Secretaría de Gobierno"/>
    <s v="Menos de 1 año"/>
    <s v="Planta"/>
    <s v="Sí"/>
    <x v="1"/>
    <s v="No"/>
    <m/>
    <s v="No los conozco"/>
    <s v="No estoy segur@"/>
    <s v="Sí"/>
    <s v="Es algo efectiva"/>
    <s v="No"/>
    <m/>
    <s v="Capacitaciones"/>
  </r>
  <r>
    <d v="2024-11-27T16:32:13"/>
    <s v="Secretaría de Gobierno"/>
    <s v="Menos de 1 año"/>
    <s v="Planta"/>
    <s v="Sí"/>
    <x v="2"/>
    <s v="No"/>
    <m/>
    <s v="He oído hablar de ellos, pero no los conozco bien"/>
    <s v="No estoy segur@"/>
    <s v="Sí"/>
    <s v="Es algo efectiva"/>
    <s v="Sí"/>
    <s v="Buena"/>
    <m/>
  </r>
  <r>
    <d v="2024-11-27T16:37:28"/>
    <s v="Secretaría de Gobierno"/>
    <s v="Menos de 1 año"/>
    <s v="Contratista"/>
    <s v="Sí"/>
    <x v="1"/>
    <s v="No"/>
    <m/>
    <s v="Conozco algunos"/>
    <s v="Sí"/>
    <s v="Sí"/>
    <s v="Es algo efectiva"/>
    <s v="No"/>
    <m/>
    <s v="Más capacitaciones "/>
  </r>
  <r>
    <d v="2024-11-27T16:39:44"/>
    <s v="Secretaría de Gobierno"/>
    <s v="Menos de 1 año"/>
    <s v="Contratista"/>
    <s v="Sí"/>
    <x v="0"/>
    <s v="No"/>
    <m/>
    <s v="Conozco algunos"/>
    <s v="Sí"/>
    <s v="Sí"/>
    <s v="Es algo efectiva"/>
    <s v="No"/>
    <m/>
    <m/>
  </r>
  <r>
    <d v="2024-11-27T16:42:05"/>
    <s v="Secretaría de Gobierno"/>
    <s v="Menos de 1 año"/>
    <s v="Planta"/>
    <s v="Sí"/>
    <x v="1"/>
    <s v="Sí"/>
    <s v="Excelente"/>
    <s v="Sí, los conozco completamente"/>
    <s v="Sí"/>
    <s v="Sí"/>
    <s v="Sí, es muy efectiva"/>
    <s v="No"/>
    <m/>
    <s v="Mejoramiento en los puestos de trabajo que sean más ergonómicos "/>
  </r>
  <r>
    <d v="2024-11-27T16:44:08"/>
    <s v="Secretaría de Gobierno"/>
    <s v="Más de 6 años"/>
    <s v="Planta"/>
    <s v="Sí"/>
    <x v="1"/>
    <s v="Sí"/>
    <s v="Bueno"/>
    <s v="He oído hablar de ellos, pero no los conozco bien"/>
    <s v="Sí"/>
    <s v="Sí"/>
    <s v="Sí, es muy efectiva"/>
    <s v="No"/>
    <m/>
    <s v="Mejoramiento de las herramientas de trabajo "/>
  </r>
  <r>
    <d v="2024-11-27T16:45:56"/>
    <s v="Secretaria de Cultura"/>
    <s v="Menos de 1 año"/>
    <s v="Contratista"/>
    <s v="Sí"/>
    <x v="0"/>
    <s v="Sí"/>
    <s v="Regular"/>
    <s v="No los conozco"/>
    <s v="No"/>
    <s v="No"/>
    <s v="Es poco efectiva"/>
    <s v="No"/>
    <m/>
    <m/>
  </r>
  <r>
    <d v="2024-11-27T17:02:46"/>
    <s v="Secretaría de Gobierno"/>
    <s v="4 - 6 años"/>
    <s v="Planta"/>
    <s v="No"/>
    <x v="2"/>
    <s v="Sí"/>
    <s v="Regular"/>
    <s v="He oído hablar de ellos, pero no los conozco bien"/>
    <s v="No"/>
    <s v="Sí"/>
    <s v="Es poco efectiva"/>
    <s v="Sí"/>
    <s v="Regular"/>
    <m/>
  </r>
  <r>
    <d v="2024-11-28T11:31:23"/>
    <s v="Secretaría de Gobierno"/>
    <s v="4 - 6 años"/>
    <s v="Planta"/>
    <s v="Sí"/>
    <x v="2"/>
    <s v="Sí"/>
    <s v="Regular"/>
    <s v="He oído hablar de ellos, pero no los conozco bien"/>
    <s v="No"/>
    <s v="Sí"/>
    <s v="Es poco efectiva"/>
    <s v="No"/>
    <m/>
    <m/>
  </r>
  <r>
    <d v="2024-11-28T11:31:52"/>
    <s v="Secretaría de Hacienda"/>
    <s v="Más de 6 años"/>
    <s v="Planta"/>
    <s v="No"/>
    <x v="1"/>
    <s v="Sí"/>
    <s v="Bueno"/>
    <s v="No los conozco"/>
    <s v="No"/>
    <s v="Sí"/>
    <s v="Es poco efectiva"/>
    <s v="No"/>
    <m/>
    <m/>
  </r>
  <r>
    <d v="2024-11-28T11:32:20"/>
    <s v="Secretaría de Salud"/>
    <s v="Más de 6 años"/>
    <s v="Planta"/>
    <s v="No estoy segur@"/>
    <x v="3"/>
    <s v="Sí"/>
    <s v="Malo"/>
    <s v="Conozco algunos"/>
    <s v="No"/>
    <s v="Sí"/>
    <s v="Es algo efectiva"/>
    <s v="Sí"/>
    <s v="Regular"/>
    <m/>
  </r>
  <r>
    <d v="2024-11-28T11:33:17"/>
    <s v="Secretaria de Transito"/>
    <s v="Más de 6 años"/>
    <s v="Planta"/>
    <s v="No"/>
    <x v="2"/>
    <s v="Sí"/>
    <s v="Malo"/>
    <s v="He oído hablar de ellos, pero no los conozco bien"/>
    <s v="Sí"/>
    <s v="Sí"/>
    <s v="Es poco efectiva"/>
    <s v="Sí"/>
    <s v="Regular"/>
    <m/>
  </r>
  <r>
    <d v="2024-11-28T11:36:44"/>
    <s v="Secretaria de Transito"/>
    <s v="Más de 6 años"/>
    <s v="Planta"/>
    <s v="No"/>
    <x v="2"/>
    <s v="Sí"/>
    <s v="Regular"/>
    <s v="Conozco algunos"/>
    <s v="No"/>
    <s v="Sí"/>
    <s v="Es poco efectiva"/>
    <s v="No"/>
    <m/>
    <m/>
  </r>
  <r>
    <d v="2024-11-28T12:01:34"/>
    <s v="Secretaría de Gobierno"/>
    <s v="1 - 3 años"/>
    <s v="Planta"/>
    <s v="Sí"/>
    <x v="1"/>
    <s v="Sí"/>
    <s v="Regular"/>
    <s v="Conozco algunos"/>
    <s v="No"/>
    <s v="Sí"/>
    <s v="Es algo efectiva"/>
    <s v="Sí"/>
    <s v="Regular"/>
    <m/>
  </r>
  <r>
    <d v="2024-11-28T12:02:52"/>
    <s v="Secretaría de Salud"/>
    <s v="Menos de 1 año"/>
    <s v="Planta"/>
    <s v="No"/>
    <x v="2"/>
    <s v="Sí"/>
    <s v="Bueno"/>
    <s v="Sí, los conozco completamente"/>
    <s v="No"/>
    <s v="No"/>
    <s v="Es poco efectiva"/>
    <s v="Sí"/>
    <s v="Buena"/>
    <m/>
  </r>
  <r>
    <d v="2024-11-28T12:03:50"/>
    <s v="Secretaría de Planeación"/>
    <s v="1 - 3 años"/>
    <s v="Planta"/>
    <s v="No"/>
    <x v="1"/>
    <s v="Sí"/>
    <s v="Regular"/>
    <s v="No los conozco"/>
    <s v="No"/>
    <s v="No"/>
    <s v="Es poco efectiva"/>
    <s v="No"/>
    <m/>
    <m/>
  </r>
  <r>
    <d v="2024-11-28T14:11:06"/>
    <s v="Secretarìa Obras Públicas"/>
    <s v="Más de 6 años"/>
    <s v="Planta"/>
    <s v="Sí"/>
    <x v="2"/>
    <s v="Sí"/>
    <s v="Bueno"/>
    <s v="Conozco algunos"/>
    <s v="Sí"/>
    <s v="Sí"/>
    <s v="Es poco efectiva"/>
    <s v="Sí"/>
    <s v="Buena"/>
    <m/>
  </r>
  <r>
    <d v="2024-11-28T14:12:28"/>
    <s v="Secretaría de Hacienda"/>
    <s v="4 - 6 años"/>
    <s v="Planta"/>
    <s v="Sí"/>
    <x v="1"/>
    <s v="Sí"/>
    <s v="Bueno"/>
    <s v="Conozco algunos"/>
    <s v="Sí"/>
    <s v="Sí"/>
    <s v="Es algo efectiva"/>
    <s v="No"/>
    <m/>
    <m/>
  </r>
  <r>
    <d v="2024-11-28T14:13:54"/>
    <s v="Secretaría de Gobierno"/>
    <s v="4 - 6 años"/>
    <s v="Planta"/>
    <s v="No"/>
    <x v="1"/>
    <s v="Sí"/>
    <s v="Regular"/>
    <s v="He oído hablar de ellos, pero no los conozco bien"/>
    <s v="No"/>
    <s v="Sí"/>
    <s v="Es poco efectiva"/>
    <s v="No"/>
    <m/>
    <s v="Hacer una mayor sensibilizacion a todos nosotros "/>
  </r>
  <r>
    <d v="2024-11-28T14:15:09"/>
    <s v="Secretaria de Transito"/>
    <s v="4 - 6 años"/>
    <s v="Planta"/>
    <s v="No"/>
    <x v="1"/>
    <s v="Sí"/>
    <s v="Bueno"/>
    <s v="No los conozco"/>
    <s v="Sí"/>
    <s v="Sí"/>
    <s v="Es poco efectiva"/>
    <s v="No"/>
    <m/>
    <m/>
  </r>
  <r>
    <d v="2024-11-28T14:19:39"/>
    <s v="Secretaría de Gobierno"/>
    <s v="Más de 6 años"/>
    <s v="Planta"/>
    <s v="No"/>
    <x v="0"/>
    <s v="Sí"/>
    <s v="Bueno"/>
    <s v="He oído hablar de ellos, pero no los conozco bien"/>
    <s v="No"/>
    <s v="Sí"/>
    <s v="No es efectiva en absoluto"/>
    <s v="No"/>
    <m/>
    <m/>
  </r>
  <r>
    <d v="2024-11-28T14:21:18"/>
    <s v="Secretaría de Salud"/>
    <s v="4 - 6 años"/>
    <s v="Planta"/>
    <s v="No"/>
    <x v="2"/>
    <s v="Sí"/>
    <s v="Bueno"/>
    <s v="He oído hablar de ellos, pero no los conozco bien"/>
    <s v="No"/>
    <s v="Sí"/>
    <s v="Es poco efectiva"/>
    <s v="Sí"/>
    <s v="Mala"/>
    <m/>
  </r>
  <r>
    <d v="2024-11-28T14:23:49"/>
    <s v="Secretaría de Gobierno"/>
    <s v="Menos de 1 año"/>
    <s v="Contratista"/>
    <s v="No"/>
    <x v="1"/>
    <s v="Sí"/>
    <s v="Malo"/>
    <s v="He oído hablar de ellos, pero no los conozco bien"/>
    <s v="Sí"/>
    <s v="Sí"/>
    <s v="Es poco efectiva"/>
    <s v="No"/>
    <m/>
    <m/>
  </r>
</pivotCacheRecords>
</file>

<file path=xl/pivotCache/pivotCacheRecords3.xml><?xml version="1.0" encoding="utf-8"?>
<pivotCacheRecords xmlns="http://schemas.openxmlformats.org/spreadsheetml/2006/main" xmlns:r="http://schemas.openxmlformats.org/officeDocument/2006/relationships" count="82">
  <r>
    <x v="0"/>
    <x v="0"/>
  </r>
  <r>
    <x v="1"/>
    <x v="1"/>
  </r>
  <r>
    <x v="1"/>
    <x v="2"/>
  </r>
  <r>
    <x v="1"/>
    <x v="2"/>
  </r>
  <r>
    <x v="0"/>
    <x v="0"/>
  </r>
  <r>
    <x v="1"/>
    <x v="2"/>
  </r>
  <r>
    <x v="1"/>
    <x v="2"/>
  </r>
  <r>
    <x v="1"/>
    <x v="2"/>
  </r>
  <r>
    <x v="1"/>
    <x v="2"/>
  </r>
  <r>
    <x v="1"/>
    <x v="2"/>
  </r>
  <r>
    <x v="1"/>
    <x v="2"/>
  </r>
  <r>
    <x v="1"/>
    <x v="2"/>
  </r>
  <r>
    <x v="0"/>
    <x v="0"/>
  </r>
  <r>
    <x v="0"/>
    <x v="0"/>
  </r>
  <r>
    <x v="0"/>
    <x v="0"/>
  </r>
  <r>
    <x v="1"/>
    <x v="3"/>
  </r>
  <r>
    <x v="1"/>
    <x v="2"/>
  </r>
  <r>
    <x v="0"/>
    <x v="0"/>
  </r>
  <r>
    <x v="0"/>
    <x v="0"/>
  </r>
  <r>
    <x v="0"/>
    <x v="0"/>
  </r>
  <r>
    <x v="1"/>
    <x v="2"/>
  </r>
  <r>
    <x v="0"/>
    <x v="0"/>
  </r>
  <r>
    <x v="1"/>
    <x v="1"/>
  </r>
  <r>
    <x v="1"/>
    <x v="3"/>
  </r>
  <r>
    <x v="0"/>
    <x v="0"/>
  </r>
  <r>
    <x v="1"/>
    <x v="2"/>
  </r>
  <r>
    <x v="1"/>
    <x v="2"/>
  </r>
  <r>
    <x v="0"/>
    <x v="0"/>
  </r>
  <r>
    <x v="1"/>
    <x v="2"/>
  </r>
  <r>
    <x v="0"/>
    <x v="0"/>
  </r>
  <r>
    <x v="1"/>
    <x v="2"/>
  </r>
  <r>
    <x v="0"/>
    <x v="0"/>
  </r>
  <r>
    <x v="1"/>
    <x v="2"/>
  </r>
  <r>
    <x v="1"/>
    <x v="1"/>
  </r>
  <r>
    <x v="1"/>
    <x v="1"/>
  </r>
  <r>
    <x v="1"/>
    <x v="2"/>
  </r>
  <r>
    <x v="1"/>
    <x v="2"/>
  </r>
  <r>
    <x v="0"/>
    <x v="0"/>
  </r>
  <r>
    <x v="1"/>
    <x v="2"/>
  </r>
  <r>
    <x v="1"/>
    <x v="3"/>
  </r>
  <r>
    <x v="1"/>
    <x v="3"/>
  </r>
  <r>
    <x v="1"/>
    <x v="3"/>
  </r>
  <r>
    <x v="1"/>
    <x v="2"/>
  </r>
  <r>
    <x v="0"/>
    <x v="0"/>
  </r>
  <r>
    <x v="1"/>
    <x v="2"/>
  </r>
  <r>
    <x v="0"/>
    <x v="0"/>
  </r>
  <r>
    <x v="0"/>
    <x v="0"/>
  </r>
  <r>
    <x v="0"/>
    <x v="0"/>
  </r>
  <r>
    <x v="1"/>
    <x v="2"/>
  </r>
  <r>
    <x v="0"/>
    <x v="0"/>
  </r>
  <r>
    <x v="1"/>
    <x v="2"/>
  </r>
  <r>
    <x v="0"/>
    <x v="0"/>
  </r>
  <r>
    <x v="1"/>
    <x v="2"/>
  </r>
  <r>
    <x v="1"/>
    <x v="2"/>
  </r>
  <r>
    <x v="0"/>
    <x v="0"/>
  </r>
  <r>
    <x v="1"/>
    <x v="2"/>
  </r>
  <r>
    <x v="1"/>
    <x v="2"/>
  </r>
  <r>
    <x v="0"/>
    <x v="0"/>
  </r>
  <r>
    <x v="1"/>
    <x v="2"/>
  </r>
  <r>
    <x v="0"/>
    <x v="0"/>
  </r>
  <r>
    <x v="0"/>
    <x v="0"/>
  </r>
  <r>
    <x v="0"/>
    <x v="0"/>
  </r>
  <r>
    <x v="0"/>
    <x v="0"/>
  </r>
  <r>
    <x v="1"/>
    <x v="1"/>
  </r>
  <r>
    <x v="1"/>
    <x v="2"/>
  </r>
  <r>
    <x v="1"/>
    <x v="3"/>
  </r>
  <r>
    <x v="1"/>
    <x v="3"/>
  </r>
  <r>
    <x v="1"/>
    <x v="3"/>
  </r>
  <r>
    <x v="1"/>
    <x v="2"/>
  </r>
  <r>
    <x v="1"/>
    <x v="4"/>
  </r>
  <r>
    <x v="1"/>
    <x v="4"/>
  </r>
  <r>
    <x v="1"/>
    <x v="3"/>
  </r>
  <r>
    <x v="1"/>
    <x v="3"/>
  </r>
  <r>
    <x v="1"/>
    <x v="2"/>
  </r>
  <r>
    <x v="1"/>
    <x v="3"/>
  </r>
  <r>
    <x v="1"/>
    <x v="2"/>
  </r>
  <r>
    <x v="1"/>
    <x v="2"/>
  </r>
  <r>
    <x v="1"/>
    <x v="3"/>
  </r>
  <r>
    <x v="1"/>
    <x v="2"/>
  </r>
  <r>
    <x v="1"/>
    <x v="2"/>
  </r>
  <r>
    <x v="1"/>
    <x v="2"/>
  </r>
  <r>
    <x v="1"/>
    <x v="4"/>
  </r>
</pivotCacheRecords>
</file>

<file path=xl/pivotCache/pivotCacheRecords4.xml><?xml version="1.0" encoding="utf-8"?>
<pivotCacheRecords xmlns="http://schemas.openxmlformats.org/spreadsheetml/2006/main" xmlns:r="http://schemas.openxmlformats.org/officeDocument/2006/relationships" count="82">
  <r>
    <d v="2024-11-26T11:49:32"/>
    <s v="Secretarìa Obras Públicas"/>
    <s v="Menos de 1 año"/>
    <s v="Planta"/>
    <s v="No"/>
    <s v="Sí, totalmente"/>
    <s v="No"/>
    <m/>
    <x v="0"/>
    <s v="No"/>
    <s v="Sí"/>
    <s v="Es algo efectiva"/>
    <s v="No"/>
    <m/>
    <s v="Dotación de proteccion personal dependiendo el.cargo y dispositivos ergonómicos "/>
  </r>
  <r>
    <d v="2024-11-26T11:56:20"/>
    <s v="Secretaría de Planeación"/>
    <s v="Más de 6 años"/>
    <s v="Planta"/>
    <s v="Sí"/>
    <s v="Sí, totalmente"/>
    <s v="Sí"/>
    <s v="Excelente"/>
    <x v="1"/>
    <s v="Sí"/>
    <s v="Sí"/>
    <s v="Es algo efectiva"/>
    <s v="Sí"/>
    <s v="Buena"/>
    <m/>
  </r>
  <r>
    <d v="2024-11-26T11:59:57"/>
    <s v="Secretaría de Planeación"/>
    <s v="Más de 6 años"/>
    <s v="Planta"/>
    <s v="Sí"/>
    <s v="Algo informado"/>
    <s v="Sí"/>
    <s v="Bueno"/>
    <x v="0"/>
    <s v="No estoy segur@"/>
    <s v="Sí"/>
    <s v="Es algo efectiva"/>
    <s v="Sí"/>
    <s v="Mala"/>
    <s v="Mejorar las instalaciones físicas para evitar riesgos "/>
  </r>
  <r>
    <d v="2024-11-26T12:02:39"/>
    <s v="Secretaría de Gobierno"/>
    <s v="Menos de 1 año"/>
    <s v="Planta"/>
    <s v="No estoy segur@"/>
    <s v="Algo informado"/>
    <s v="Sí"/>
    <s v="Bueno"/>
    <x v="0"/>
    <s v="No estoy segur@"/>
    <s v="Sí"/>
    <s v="Es algo efectiva"/>
    <s v="No"/>
    <m/>
    <s v="Dotación en EPP, mejoramiento cableado en las oficinas"/>
  </r>
  <r>
    <d v="2024-11-26T12:04:16"/>
    <s v="Secretaría de Gobierno"/>
    <s v="Menos de 1 año"/>
    <s v="Planta"/>
    <s v="Sí"/>
    <s v="Sí, totalmente"/>
    <s v="No"/>
    <m/>
    <x v="2"/>
    <s v="Sí"/>
    <s v="Sí"/>
    <s v="Es algo efectiva"/>
    <s v="No"/>
    <m/>
    <m/>
  </r>
  <r>
    <d v="2024-11-26T12:08:11"/>
    <s v="Secretaría de Planeación"/>
    <s v="Menos de 1 año"/>
    <s v="Planta"/>
    <s v="Sí"/>
    <s v="Sí, totalmente"/>
    <s v="Sí"/>
    <s v="Bueno"/>
    <x v="1"/>
    <s v="Sí"/>
    <s v="Sí"/>
    <s v="Sí, es muy efectiva"/>
    <s v="No ha existido la necesidad"/>
    <m/>
    <s v="N.a."/>
  </r>
  <r>
    <d v="2024-11-26T12:10:55"/>
    <s v="Secretarìa Obras Públicas"/>
    <s v="1 - 3 años"/>
    <s v="Planta"/>
    <s v="No"/>
    <s v="Algo informado"/>
    <s v="Sí"/>
    <s v="Bueno"/>
    <x v="1"/>
    <s v="Sí"/>
    <s v="Sí"/>
    <s v="Es algo efectiva"/>
    <s v="No"/>
    <m/>
    <s v="No"/>
  </r>
  <r>
    <d v="2024-11-26T12:15:35"/>
    <s v="Secretaría de Salud"/>
    <s v="4 - 6 años"/>
    <s v="Planta"/>
    <s v="Sí"/>
    <s v="Algo informado"/>
    <s v="Sí"/>
    <s v="Bueno"/>
    <x v="1"/>
    <s v="Sí"/>
    <s v="Sí"/>
    <s v="Sí, es muy efectiva"/>
    <s v="No ha existido la necesidad"/>
    <m/>
    <s v="No, todo esta perfecto "/>
  </r>
  <r>
    <d v="2024-11-26T12:17:03"/>
    <s v="Secretaría de Salud"/>
    <s v="4 - 6 años"/>
    <s v="Planta"/>
    <s v="Sí"/>
    <s v="Algo informado"/>
    <s v="Sí"/>
    <s v="Bueno"/>
    <x v="1"/>
    <s v="Sí"/>
    <s v="Sí"/>
    <s v="Es algo efectiva"/>
    <s v="No"/>
    <m/>
    <m/>
  </r>
  <r>
    <d v="2024-11-26T12:18:35"/>
    <s v="Secretaría de Salud"/>
    <s v="Menos de 1 año"/>
    <s v="Planta"/>
    <s v="Sí"/>
    <s v="Sí, totalmente"/>
    <s v="Sí"/>
    <s v="Bueno"/>
    <x v="0"/>
    <s v="Sí"/>
    <s v="Sí"/>
    <s v="Es algo efectiva"/>
    <s v="No"/>
    <m/>
    <m/>
  </r>
  <r>
    <d v="2024-11-26T12:21:09"/>
    <s v="Secretaría de Salud"/>
    <s v="Más de 6 años"/>
    <s v="Planta"/>
    <s v="Sí"/>
    <s v="Algo informado"/>
    <s v="Sí"/>
    <s v="Bueno"/>
    <x v="1"/>
    <s v="Sí"/>
    <s v="Sí"/>
    <s v="Es algo efectiva"/>
    <s v="No"/>
    <m/>
    <s v="No"/>
  </r>
  <r>
    <d v="2024-11-26T12:24:02"/>
    <s v="Secretaría de Salud"/>
    <s v="Menos de 1 año"/>
    <s v="Planta"/>
    <s v="Sí"/>
    <s v="Algo informado"/>
    <s v="Sí"/>
    <s v="Bueno"/>
    <x v="1"/>
    <s v="Sí"/>
    <s v="Sí"/>
    <s v="Es algo efectiva"/>
    <s v="No ha existido la necesidad"/>
    <m/>
    <s v="Fomentar mas la seguridad y salud en el trabajo por medio de charlas "/>
  </r>
  <r>
    <d v="2024-11-26T12:26:57"/>
    <s v="Secretaría de Salud"/>
    <s v="Menos de 1 año"/>
    <s v="Planta"/>
    <s v="No estoy segur@"/>
    <s v="Poco informado"/>
    <s v="No"/>
    <m/>
    <x v="1"/>
    <s v="No"/>
    <s v="Sí"/>
    <s v="Es poco efectiva"/>
    <s v="Sí"/>
    <s v="Regular"/>
    <s v="Verificación de cada puesto de trabajo para determinar las necesidades reales "/>
  </r>
  <r>
    <d v="2024-11-26T12:29:01"/>
    <s v="Secretaría de Hacienda"/>
    <s v="4 - 6 años"/>
    <s v="Planta"/>
    <s v="No estoy segur@"/>
    <s v="Algo informado"/>
    <s v="No"/>
    <m/>
    <x v="2"/>
    <s v="No"/>
    <s v="Sí"/>
    <s v="Es algo efectiva"/>
    <s v="Sí"/>
    <s v="Regular"/>
    <s v="Todos los funcionarios deben estar informados y ser participes en materia de SST"/>
  </r>
  <r>
    <d v="2024-11-26T12:45:40"/>
    <s v="Secretaría de Salud"/>
    <s v="Menos de 1 año"/>
    <s v="Planta"/>
    <s v="Sí"/>
    <s v="Sí, totalmente"/>
    <s v="No"/>
    <m/>
    <x v="0"/>
    <s v="Sí"/>
    <s v="No"/>
    <s v="Sí, es muy efectiva"/>
    <s v="No"/>
    <m/>
    <s v="Ninguna "/>
  </r>
  <r>
    <d v="2024-11-26T12:46:40"/>
    <s v="Secretaría de Salud"/>
    <s v="1 - 3 años"/>
    <s v="Planta"/>
    <s v="No"/>
    <s v="Poco informado"/>
    <s v="Sí"/>
    <s v="Regular"/>
    <x v="2"/>
    <s v="No"/>
    <s v="Sí"/>
    <s v="Es algo efectiva"/>
    <s v="No"/>
    <m/>
    <m/>
  </r>
  <r>
    <d v="2024-11-26T12:49:26"/>
    <s v="Secretaría de Salud"/>
    <s v="Más de 6 años"/>
    <s v="Planta"/>
    <s v="Sí"/>
    <s v="Sí, totalmente"/>
    <s v="Sí"/>
    <s v="Bueno"/>
    <x v="0"/>
    <s v="Sí"/>
    <s v="Sí"/>
    <s v="Es algo efectiva"/>
    <s v="No"/>
    <m/>
    <s v="Continuar con capacitaciones efectivas "/>
  </r>
  <r>
    <d v="2024-11-26T12:55:52"/>
    <s v="Secretaría de Planeación"/>
    <s v="Más de 6 años"/>
    <s v="Planta"/>
    <s v="No"/>
    <s v="No informado en absoluto"/>
    <s v="No"/>
    <m/>
    <x v="2"/>
    <s v="No estoy segur@"/>
    <s v="Sí"/>
    <s v="Es algo efectiva"/>
    <s v="No"/>
    <m/>
    <s v="Que no solo sea hacer un panorama de riesgos, sino que se hagan acciones efectivas, por ejemplo la iluminación, el cableado "/>
  </r>
  <r>
    <d v="2024-11-26T12:58:05"/>
    <s v="Secretaría de Planeación"/>
    <s v="Más de 6 años"/>
    <s v="Planta"/>
    <s v="Sí"/>
    <s v="Algo informado"/>
    <s v="No"/>
    <m/>
    <x v="2"/>
    <s v="No estoy segur@"/>
    <s v="Sí"/>
    <s v="Es poco efectiva"/>
    <s v="No"/>
    <m/>
    <m/>
  </r>
  <r>
    <d v="2024-11-26T12:59:57"/>
    <s v="Secretaría de Planeación"/>
    <s v="Menos de 1 año"/>
    <s v="Contratista"/>
    <s v="Sí"/>
    <s v="No informado en absoluto"/>
    <s v="No"/>
    <m/>
    <x v="2"/>
    <s v="No"/>
    <s v="No"/>
    <s v="Es poco efectiva"/>
    <s v="No"/>
    <m/>
    <s v="Que se haga mayores socializaciones"/>
  </r>
  <r>
    <d v="2024-11-26T13:02:17"/>
    <s v="Secretaría de Planeación"/>
    <s v="Más de 6 años"/>
    <s v="Planta"/>
    <s v="Sí"/>
    <s v="Sí, totalmente"/>
    <s v="Sí"/>
    <s v="Bueno"/>
    <x v="1"/>
    <s v="Sí"/>
    <s v="No"/>
    <s v="Es algo efectiva"/>
    <s v="No"/>
    <m/>
    <s v="Hacer un mantenimiento de escritorios y sillas, y dotación de inmuebles para poder trabajar mejor"/>
  </r>
  <r>
    <d v="2024-11-26T13:09:37"/>
    <s v="Secretaría de Planeación"/>
    <s v="Más de 6 años"/>
    <s v="Planta"/>
    <s v="No estoy segur@"/>
    <s v="Poco informado"/>
    <s v="No"/>
    <m/>
    <x v="0"/>
    <s v="No"/>
    <s v="Sí"/>
    <s v="Es poco efectiva"/>
    <s v="Sí"/>
    <s v="Regular"/>
    <s v="Sería prudente que nos dieran a conocer los riesgos a los que posiblemente podamos estar expuestos, así mismo es importante mantener la seguridad e higiene en los puestos de trabajo verificar si contamos con las herramientas para prevenir accidentes y posibles enfermedades."/>
  </r>
  <r>
    <d v="2024-11-26T16:01:39"/>
    <s v="Secretaría de Salud"/>
    <s v="4 - 6 años"/>
    <s v="Planta"/>
    <s v="No"/>
    <s v="Sí, totalmente"/>
    <s v="Sí"/>
    <s v="Excelente"/>
    <x v="1"/>
    <s v="Sí"/>
    <s v="Sí"/>
    <s v="Sí, es muy efectiva"/>
    <s v="Sí"/>
    <s v="Excelente"/>
    <s v="Realizar arreglos locativos, en muchos lugares no se presenta adecuado mantenimiento "/>
  </r>
  <r>
    <d v="2024-11-26T16:59:47"/>
    <s v="Secretaría de Gobierno"/>
    <s v="4 - 6 años"/>
    <s v="Planta"/>
    <s v="No"/>
    <s v="Algo informado"/>
    <s v="Sí"/>
    <s v="Regular"/>
    <x v="2"/>
    <s v="No"/>
    <s v="Sí"/>
    <s v="Es poco efectiva"/>
    <s v="Sí"/>
    <s v="Regular"/>
    <m/>
  </r>
  <r>
    <d v="2024-11-27T10:11:23"/>
    <s v="Secretaría de Gobierno"/>
    <s v="Menos de 1 año"/>
    <s v="Planta"/>
    <s v="Sí"/>
    <s v="Algo informado"/>
    <s v="No"/>
    <m/>
    <x v="3"/>
    <s v="No"/>
    <s v="Sí"/>
    <s v="Es algo efectiva"/>
    <s v="No"/>
    <m/>
    <m/>
  </r>
  <r>
    <d v="2024-11-27T10:14:51"/>
    <s v="Secretaría de Gobierno"/>
    <s v="Menos de 1 año"/>
    <s v="Contratista"/>
    <s v="Sí"/>
    <s v="Algo informado"/>
    <s v="Sí"/>
    <s v="Bueno"/>
    <x v="1"/>
    <s v="No estoy segur@"/>
    <s v="Sí"/>
    <s v="Es algo efectiva"/>
    <s v="No"/>
    <m/>
    <m/>
  </r>
  <r>
    <d v="2024-11-27T10:16:20"/>
    <s v="Secretaria de Cultura"/>
    <s v="Menos de 1 año"/>
    <s v="Contratista"/>
    <s v="Sí"/>
    <s v="Sí, totalmente"/>
    <s v="Sí"/>
    <s v="Bueno"/>
    <x v="1"/>
    <s v="Sí"/>
    <s v="Sí"/>
    <s v="Es algo efectiva"/>
    <s v="No"/>
    <m/>
    <m/>
  </r>
  <r>
    <d v="2024-11-27T10:36:57"/>
    <s v="Secretaría de Salud"/>
    <s v="Más de 6 años"/>
    <s v="Planta"/>
    <s v="Sí"/>
    <s v="Algo informado"/>
    <s v="No"/>
    <m/>
    <x v="2"/>
    <s v="No"/>
    <s v="Sí"/>
    <s v="Es poco efectiva"/>
    <s v="Sí"/>
    <s v="Regular"/>
    <s v="Mejorar el inmobiliario ergonómico"/>
  </r>
  <r>
    <d v="2024-11-27T10:44:25"/>
    <s v="Secretaría de Gobierno"/>
    <s v="1 - 3 años"/>
    <s v="Planta"/>
    <s v="No estoy segur@"/>
    <s v="Algo informado"/>
    <s v="Sí"/>
    <s v="Bueno"/>
    <x v="1"/>
    <s v="No"/>
    <s v="No"/>
    <s v="Es algo efectiva"/>
    <s v="No"/>
    <m/>
    <s v="Hace falta un vigilante en la casa de la justicia ,teniendo en cuenta que la mayoría de los usuarios llegan molestos, adicionalmente la gente entra a la primera oficina abruptamente. En ocasiones se presentan personas bajo efecto del alcohol o sustancias psicoactivas."/>
  </r>
  <r>
    <d v="2024-11-27T10:48:59"/>
    <s v="Secretarìa Obras Públicas"/>
    <s v="Menos de 1 año"/>
    <s v="Contratista"/>
    <s v="No"/>
    <s v="Poco informado"/>
    <s v="No"/>
    <m/>
    <x v="1"/>
    <s v="No estoy segur@"/>
    <s v="No"/>
    <s v="No es efectiva en absoluto"/>
    <s v="No ha existido la necesidad"/>
    <m/>
    <s v="En la casa de la justicia es necesario una persona de vigilancia, en varias ocasiones los usuarios llegan enojados, indispuestos, groseros, bajo el efecto de SPA. En la primera oficina la gente entra de manera abrupto, generando temor e inseguridad a las funcionarias. Se requiere de manera prioritaria por el riesgo para los usuarios h los funcionarios "/>
  </r>
  <r>
    <d v="2024-11-27T10:56:27"/>
    <s v="Secretaría de Gobierno"/>
    <s v="Menos de 1 año"/>
    <s v="Planta"/>
    <s v="No estoy segur@"/>
    <s v="Algo informado"/>
    <s v="Sí"/>
    <s v="Bueno"/>
    <x v="0"/>
    <s v="No estoy segur@"/>
    <s v="Sí"/>
    <s v="Es algo efectiva"/>
    <s v="No ha existido la necesidad"/>
    <m/>
    <m/>
  </r>
  <r>
    <d v="2024-11-27T10:59:45"/>
    <s v="Secretaría de Gobierno"/>
    <s v="Más de 6 años"/>
    <s v="Planta"/>
    <s v="Sí"/>
    <s v="Algo informado"/>
    <s v="No"/>
    <m/>
    <x v="2"/>
    <s v="Sí"/>
    <s v="Sí"/>
    <s v="Es algo efectiva"/>
    <s v="No"/>
    <m/>
    <m/>
  </r>
  <r>
    <d v="2024-11-27T11:05:51"/>
    <s v="Secretaria de Cultura"/>
    <s v="Más de 6 años"/>
    <s v="Planta"/>
    <s v="Sí"/>
    <s v="Sí, totalmente"/>
    <s v="Sí"/>
    <s v="Bueno"/>
    <x v="0"/>
    <s v="No estoy segur@"/>
    <s v="Sí"/>
    <s v="Es algo efectiva"/>
    <s v="No"/>
    <m/>
    <m/>
  </r>
  <r>
    <d v="2024-11-27T11:13:08"/>
    <s v="Secretaría de Gobierno"/>
    <s v="Menos de 1 año"/>
    <s v="Planta"/>
    <s v="Sí"/>
    <s v="Sí, totalmente"/>
    <s v="Sí"/>
    <s v="Excelente"/>
    <x v="0"/>
    <s v="Sí"/>
    <s v="Sí"/>
    <s v="Sí, es muy efectiva"/>
    <s v="No ha existido la necesidad"/>
    <m/>
    <m/>
  </r>
  <r>
    <d v="2024-11-27T11:15:42"/>
    <s v="Secretaría de Gobierno"/>
    <s v="Más de 6 años"/>
    <s v="Planta"/>
    <s v="Sí"/>
    <s v="Algo informado"/>
    <s v="Sí"/>
    <s v="Excelente"/>
    <x v="0"/>
    <s v="Sí"/>
    <s v="Sí"/>
    <s v="Sí, es muy efectiva"/>
    <s v="Sí"/>
    <s v="Buena"/>
    <m/>
  </r>
  <r>
    <d v="2024-11-27T11:38:38"/>
    <s v="Secretaria de Recreación y Deportes"/>
    <s v="Más de 6 años"/>
    <s v="Planta"/>
    <s v="No estoy segur@"/>
    <s v="Algo informado"/>
    <s v="Sí"/>
    <s v="Bueno"/>
    <x v="1"/>
    <s v="No"/>
    <s v="Sí"/>
    <s v="Es algo efectiva"/>
    <s v="Sí"/>
    <s v="Regular"/>
    <s v="Mejorar las condiciones ergonómicas del puesto de trabajo "/>
  </r>
  <r>
    <d v="2024-11-27T11:48:29"/>
    <s v="Secretaria de Recreación y Deportes"/>
    <s v="Menos de 1 año"/>
    <s v="Planta"/>
    <s v="No"/>
    <s v="Algo informado"/>
    <s v="Sí"/>
    <s v="Bueno"/>
    <x v="1"/>
    <s v="Sí"/>
    <s v="Sí"/>
    <s v="Es algo efectiva"/>
    <s v="No"/>
    <m/>
    <s v="Se exponen al realizar desplazamiento en bicicleta para llevar grandes cantidades de carpetas, exponiéndose a mayores riesgos"/>
  </r>
  <r>
    <d v="2024-11-27T11:50:53"/>
    <s v="Secretaria de Recreación y Deportes"/>
    <s v="Menos de 1 año"/>
    <s v="Contratista"/>
    <s v="No"/>
    <s v="No informado en absoluto"/>
    <s v="No"/>
    <m/>
    <x v="3"/>
    <s v="No estoy segur@"/>
    <s v="No"/>
    <s v="Es poco efectiva"/>
    <s v="No"/>
    <m/>
    <m/>
  </r>
  <r>
    <d v="2024-11-27T12:03:51"/>
    <s v="Secretaria de Transito"/>
    <s v="Más de 6 años"/>
    <s v="Planta"/>
    <s v="Sí"/>
    <s v="Sí, totalmente"/>
    <s v="Sí"/>
    <s v="Bueno"/>
    <x v="1"/>
    <s v="No estoy segur@"/>
    <s v="Sí"/>
    <s v="Es algo efectiva"/>
    <s v="No"/>
    <m/>
    <s v="Mejoramiento del puesto de trabajo en cuanto al mobiliario "/>
  </r>
  <r>
    <d v="2024-11-27T12:15:23"/>
    <s v="Secretaria de Transito"/>
    <s v="Menos de 1 año"/>
    <s v="Planta"/>
    <s v="No"/>
    <s v="Algo informado"/>
    <s v="Sí"/>
    <s v="Regular"/>
    <x v="1"/>
    <s v="Sí"/>
    <s v="Sí"/>
    <s v="Es poco efectiva"/>
    <s v="No"/>
    <m/>
    <s v="Que se realicen más capacitaciones,mejoramiento de los puestos de trabajo, intercomunicador"/>
  </r>
  <r>
    <d v="2024-11-27T12:18:18"/>
    <s v="Secretaria de Transito"/>
    <s v="Más de 6 años"/>
    <s v="Planta"/>
    <s v="No"/>
    <s v="Algo informado"/>
    <s v="Sí"/>
    <s v="Regular"/>
    <x v="1"/>
    <s v="No"/>
    <s v="No"/>
    <s v="Es poco efectiva"/>
    <s v="Sí"/>
    <s v="Mala"/>
    <s v="Mejoramiento de inmobiliario que sea realmente ergonomico"/>
  </r>
  <r>
    <d v="2024-11-27T12:34:57"/>
    <s v="Secretaria de Transito"/>
    <s v="Más de 6 años"/>
    <s v="Planta"/>
    <s v="No"/>
    <s v="Algo informado"/>
    <s v="Sí"/>
    <s v="Regular"/>
    <x v="1"/>
    <s v="No estoy segur@"/>
    <s v="Sí"/>
    <s v="Es algo efectiva"/>
    <s v="Sí"/>
    <s v="Regular"/>
    <s v="Que se imprenten más capacitaciones a todos los servidores públicos "/>
  </r>
  <r>
    <d v="2024-11-27T12:41:53"/>
    <s v="Secretaria de Transito"/>
    <s v="Menos de 1 año"/>
    <s v="Contratista"/>
    <s v="Sí"/>
    <s v="Algo informado"/>
    <s v="Sí"/>
    <s v="Bueno"/>
    <x v="1"/>
    <s v="Sí"/>
    <s v="No"/>
    <s v="Es poco efectiva"/>
    <s v="No"/>
    <m/>
    <s v="Más capacitaciones efectivas "/>
  </r>
  <r>
    <d v="2024-11-27T12:44:04"/>
    <s v="Secretaria de Transito"/>
    <s v="Menos de 1 año"/>
    <s v="Contratista"/>
    <s v="No"/>
    <s v="Algo informado"/>
    <s v="No"/>
    <m/>
    <x v="1"/>
    <s v="No"/>
    <s v="No"/>
    <s v="Es poco efectiva"/>
    <s v="No"/>
    <m/>
    <s v="Que hayan más capacitaciones y se haga una mayor sensibilizacion, se realicen pausas activas "/>
  </r>
  <r>
    <d v="2024-11-27T12:45:47"/>
    <s v="Secretaria de Transito"/>
    <s v="Más de 6 años"/>
    <s v="Planta"/>
    <s v="Sí"/>
    <s v="Algo informado"/>
    <s v="Sí"/>
    <s v="Bueno"/>
    <x v="0"/>
    <s v="No"/>
    <s v="Sí"/>
    <s v="Es algo efectiva"/>
    <s v="No"/>
    <m/>
    <m/>
  </r>
  <r>
    <d v="2024-11-27T12:47:23"/>
    <s v="Secretaria de Transito"/>
    <s v="1 - 3 años"/>
    <s v="Planta"/>
    <s v="No"/>
    <s v="No informado en absoluto"/>
    <s v="No"/>
    <m/>
    <x v="3"/>
    <s v="No"/>
    <s v="Sí"/>
    <s v="No es efectiva en absoluto"/>
    <s v="Sí"/>
    <s v="Mala"/>
    <s v="Que cambien a los responsables"/>
  </r>
  <r>
    <d v="2024-11-27T12:49:15"/>
    <s v="Secretaria de Transito"/>
    <s v="Menos de 1 año"/>
    <s v="Contratista"/>
    <s v="No"/>
    <s v="No informado en absoluto"/>
    <s v="No"/>
    <m/>
    <x v="1"/>
    <s v="No"/>
    <s v="No"/>
    <s v="Es poco efectiva"/>
    <s v="No"/>
    <m/>
    <s v="Mayores capacitaciones en temas de riesgos"/>
  </r>
  <r>
    <d v="2024-11-27T13:07:09"/>
    <s v="Secretaría de Gobierno"/>
    <s v="Más de 6 años"/>
    <s v="Planta"/>
    <s v="No"/>
    <s v="Algo informado"/>
    <s v="No"/>
    <m/>
    <x v="1"/>
    <s v="No"/>
    <s v="Sí"/>
    <s v="Es algo efectiva"/>
    <s v="No"/>
    <m/>
    <s v="Socializar más los temas en SST"/>
  </r>
  <r>
    <d v="2024-11-27T15:11:59"/>
    <s v="Secretaría de Planeación"/>
    <s v="Menos de 1 año"/>
    <s v="Planta"/>
    <s v="Sí"/>
    <s v="Poco informado"/>
    <s v="Sí"/>
    <s v="Bueno"/>
    <x v="1"/>
    <s v="No"/>
    <s v="Sí"/>
    <s v="Es poco efectiva"/>
    <s v="No"/>
    <m/>
    <s v="No se realizan pausa activas, no se ha realizado capacitación para evitar el riesgo biomecanico."/>
  </r>
  <r>
    <d v="2024-11-27T15:15:47"/>
    <s v="Secretaría de Planeación"/>
    <s v="1 - 3 años"/>
    <s v="Planta"/>
    <s v="Sí"/>
    <s v="Algo informado"/>
    <s v="No"/>
    <m/>
    <x v="3"/>
    <s v="No"/>
    <s v="No"/>
    <s v="No es efectiva en absoluto"/>
    <s v="No"/>
    <m/>
    <s v="Que se den capacitaciones "/>
  </r>
  <r>
    <d v="2024-11-27T15:38:31"/>
    <s v="Secretaría de Gobierno"/>
    <s v="Menos de 1 año"/>
    <s v="Planta"/>
    <s v="Sí"/>
    <s v="Algo informado"/>
    <s v="Sí"/>
    <s v="Bueno"/>
    <x v="1"/>
    <s v="Sí"/>
    <s v="Sí"/>
    <s v="Es algo efectiva"/>
    <s v="No"/>
    <m/>
    <s v="No"/>
  </r>
  <r>
    <d v="2024-11-27T15:41:49"/>
    <s v="Secretaria de Cultura"/>
    <s v="Menos de 1 año"/>
    <s v="Contratista"/>
    <s v="Sí"/>
    <s v="Algo informado"/>
    <s v="No"/>
    <m/>
    <x v="3"/>
    <s v="No estoy segur@"/>
    <s v="No"/>
    <s v="Es poco efectiva"/>
    <s v="No"/>
    <m/>
    <s v="Capacitación "/>
  </r>
  <r>
    <d v="2024-11-27T16:02:34"/>
    <s v="Secretaría de Hacienda"/>
    <s v="Más de 6 años"/>
    <s v="Planta"/>
    <s v="Sí"/>
    <s v="Algo informado"/>
    <s v="Sí"/>
    <s v="Bueno"/>
    <x v="1"/>
    <s v="No estoy segur@"/>
    <s v="Sí"/>
    <s v="Es algo efectiva"/>
    <s v="No ha existido la necesidad"/>
    <m/>
    <m/>
  </r>
  <r>
    <d v="2024-11-27T16:05:19"/>
    <s v="Secretaría de Hacienda"/>
    <s v="Menos de 1 año"/>
    <s v="Planta"/>
    <s v="No estoy segur@"/>
    <s v="Sí, totalmente"/>
    <s v="Sí"/>
    <s v="Bueno"/>
    <x v="2"/>
    <s v="Sí"/>
    <s v="Sí"/>
    <s v="Es algo efectiva"/>
    <s v="No"/>
    <m/>
    <s v="Se requieren nuevas sillas para evitar riesgo ergonómico "/>
  </r>
  <r>
    <d v="2024-11-27T16:08:58"/>
    <s v="Secretaría de Hacienda"/>
    <s v="Menos de 1 año"/>
    <s v="Planta"/>
    <s v="No"/>
    <s v="Algo informado"/>
    <s v="No"/>
    <m/>
    <x v="2"/>
    <s v="No"/>
    <s v="Sí"/>
    <s v="Es poco efectiva"/>
    <s v="No"/>
    <m/>
    <s v="Por favor cambiar sillas, ya que se encuentran en muy mal estado y podemos sufrir de alguna enfermadad"/>
  </r>
  <r>
    <d v="2024-11-27T16:13:01"/>
    <s v="Secretaría de Hacienda"/>
    <s v="Más de 6 años"/>
    <s v="Planta"/>
    <s v="Sí"/>
    <s v="Sí, totalmente"/>
    <s v="Sí"/>
    <s v="Bueno"/>
    <x v="1"/>
    <s v="Sí"/>
    <s v="No"/>
    <s v="Es poco efectiva"/>
    <s v="No"/>
    <m/>
    <m/>
  </r>
  <r>
    <d v="2024-11-27T16:22:25"/>
    <s v="Secretaría de Gobierno"/>
    <s v="Menos de 1 año"/>
    <s v="Planta"/>
    <s v="Sí"/>
    <s v="Sí, totalmente"/>
    <s v="Sí"/>
    <s v="Bueno"/>
    <x v="0"/>
    <s v="Sí"/>
    <s v="Sí"/>
    <s v="Sí, es muy efectiva"/>
    <s v="No"/>
    <m/>
    <s v="Ninguna "/>
  </r>
  <r>
    <d v="2024-11-27T16:24:22"/>
    <s v="Secretaría de Gobierno"/>
    <s v="Menos de 1 año"/>
    <s v="Planta"/>
    <s v="No estoy segur@"/>
    <s v="Poco informado"/>
    <s v="No"/>
    <m/>
    <x v="2"/>
    <s v="No estoy segur@"/>
    <s v="No"/>
    <s v="Es poco efectiva"/>
    <s v="No"/>
    <m/>
    <s v="No las conozco "/>
  </r>
  <r>
    <d v="2024-11-27T16:27:43"/>
    <s v="Secretarìa Obras Públicas"/>
    <s v="Menos de 1 año"/>
    <s v="Planta"/>
    <s v="Sí"/>
    <s v="Algo informado"/>
    <s v="Sí"/>
    <s v="Bueno"/>
    <x v="1"/>
    <s v="No estoy segur@"/>
    <s v="Sí"/>
    <s v="Es poco efectiva"/>
    <s v="No"/>
    <m/>
    <m/>
  </r>
  <r>
    <d v="2024-11-27T16:29:53"/>
    <s v="Secretaría de Gobierno"/>
    <s v="Menos de 1 año"/>
    <s v="Planta"/>
    <s v="Sí"/>
    <s v="Algo informado"/>
    <s v="No"/>
    <m/>
    <x v="3"/>
    <s v="No estoy segur@"/>
    <s v="Sí"/>
    <s v="Es algo efectiva"/>
    <s v="No"/>
    <m/>
    <s v="Capacitaciones"/>
  </r>
  <r>
    <d v="2024-11-27T16:32:13"/>
    <s v="Secretaría de Gobierno"/>
    <s v="Menos de 1 año"/>
    <s v="Planta"/>
    <s v="Sí"/>
    <s v="Poco informado"/>
    <s v="No"/>
    <m/>
    <x v="2"/>
    <s v="No estoy segur@"/>
    <s v="Sí"/>
    <s v="Es algo efectiva"/>
    <s v="Sí"/>
    <s v="Buena"/>
    <m/>
  </r>
  <r>
    <d v="2024-11-27T16:37:28"/>
    <s v="Secretaría de Gobierno"/>
    <s v="Menos de 1 año"/>
    <s v="Contratista"/>
    <s v="Sí"/>
    <s v="Algo informado"/>
    <s v="No"/>
    <m/>
    <x v="1"/>
    <s v="Sí"/>
    <s v="Sí"/>
    <s v="Es algo efectiva"/>
    <s v="No"/>
    <m/>
    <s v="Más capacitaciones "/>
  </r>
  <r>
    <d v="2024-11-27T16:39:44"/>
    <s v="Secretaría de Gobierno"/>
    <s v="Menos de 1 año"/>
    <s v="Contratista"/>
    <s v="Sí"/>
    <s v="Sí, totalmente"/>
    <s v="No"/>
    <m/>
    <x v="1"/>
    <s v="Sí"/>
    <s v="Sí"/>
    <s v="Es algo efectiva"/>
    <s v="No"/>
    <m/>
    <m/>
  </r>
  <r>
    <d v="2024-11-27T16:42:05"/>
    <s v="Secretaría de Gobierno"/>
    <s v="Menos de 1 año"/>
    <s v="Planta"/>
    <s v="Sí"/>
    <s v="Algo informado"/>
    <s v="Sí"/>
    <s v="Excelente"/>
    <x v="0"/>
    <s v="Sí"/>
    <s v="Sí"/>
    <s v="Sí, es muy efectiva"/>
    <s v="No"/>
    <m/>
    <s v="Mejoramiento en los puestos de trabajo que sean más ergonómicos "/>
  </r>
  <r>
    <d v="2024-11-27T16:44:08"/>
    <s v="Secretaría de Gobierno"/>
    <s v="Más de 6 años"/>
    <s v="Planta"/>
    <s v="Sí"/>
    <s v="Algo informado"/>
    <s v="Sí"/>
    <s v="Bueno"/>
    <x v="2"/>
    <s v="Sí"/>
    <s v="Sí"/>
    <s v="Sí, es muy efectiva"/>
    <s v="No"/>
    <m/>
    <s v="Mejoramiento de las herramientas de trabajo "/>
  </r>
  <r>
    <d v="2024-11-27T16:45:56"/>
    <s v="Secretaria de Cultura"/>
    <s v="Menos de 1 año"/>
    <s v="Contratista"/>
    <s v="Sí"/>
    <s v="Sí, totalmente"/>
    <s v="Sí"/>
    <s v="Regular"/>
    <x v="3"/>
    <s v="No"/>
    <s v="No"/>
    <s v="Es poco efectiva"/>
    <s v="No"/>
    <m/>
    <m/>
  </r>
  <r>
    <d v="2024-11-27T17:02:46"/>
    <s v="Secretaría de Gobierno"/>
    <s v="4 - 6 años"/>
    <s v="Planta"/>
    <s v="No"/>
    <s v="Poco informado"/>
    <s v="Sí"/>
    <s v="Regular"/>
    <x v="2"/>
    <s v="No"/>
    <s v="Sí"/>
    <s v="Es poco efectiva"/>
    <s v="Sí"/>
    <s v="Regular"/>
    <m/>
  </r>
  <r>
    <d v="2024-11-28T11:31:23"/>
    <s v="Secretaría de Gobierno"/>
    <s v="4 - 6 años"/>
    <s v="Planta"/>
    <s v="Sí"/>
    <s v="Poco informado"/>
    <s v="Sí"/>
    <s v="Regular"/>
    <x v="2"/>
    <s v="No"/>
    <s v="Sí"/>
    <s v="Es poco efectiva"/>
    <s v="No"/>
    <m/>
    <m/>
  </r>
  <r>
    <d v="2024-11-28T11:31:52"/>
    <s v="Secretaría de Hacienda"/>
    <s v="Más de 6 años"/>
    <s v="Planta"/>
    <s v="No"/>
    <s v="Algo informado"/>
    <s v="Sí"/>
    <s v="Bueno"/>
    <x v="3"/>
    <s v="No"/>
    <s v="Sí"/>
    <s v="Es poco efectiva"/>
    <s v="No"/>
    <m/>
    <m/>
  </r>
  <r>
    <d v="2024-11-28T11:32:20"/>
    <s v="Secretaría de Salud"/>
    <s v="Más de 6 años"/>
    <s v="Planta"/>
    <s v="No estoy segur@"/>
    <s v="No informado en absoluto"/>
    <s v="Sí"/>
    <s v="Malo"/>
    <x v="1"/>
    <s v="No"/>
    <s v="Sí"/>
    <s v="Es algo efectiva"/>
    <s v="Sí"/>
    <s v="Regular"/>
    <m/>
  </r>
  <r>
    <d v="2024-11-28T11:33:17"/>
    <s v="Secretaria de Transito"/>
    <s v="Más de 6 años"/>
    <s v="Planta"/>
    <s v="No"/>
    <s v="Poco informado"/>
    <s v="Sí"/>
    <s v="Malo"/>
    <x v="2"/>
    <s v="Sí"/>
    <s v="Sí"/>
    <s v="Es poco efectiva"/>
    <s v="Sí"/>
    <s v="Regular"/>
    <m/>
  </r>
  <r>
    <d v="2024-11-28T11:36:44"/>
    <s v="Secretaria de Transito"/>
    <s v="Más de 6 años"/>
    <s v="Planta"/>
    <s v="No"/>
    <s v="Poco informado"/>
    <s v="Sí"/>
    <s v="Regular"/>
    <x v="1"/>
    <s v="No"/>
    <s v="Sí"/>
    <s v="Es poco efectiva"/>
    <s v="No"/>
    <m/>
    <m/>
  </r>
  <r>
    <d v="2024-11-28T12:01:34"/>
    <s v="Secretaría de Gobierno"/>
    <s v="1 - 3 años"/>
    <s v="Planta"/>
    <s v="Sí"/>
    <s v="Algo informado"/>
    <s v="Sí"/>
    <s v="Regular"/>
    <x v="1"/>
    <s v="No"/>
    <s v="Sí"/>
    <s v="Es algo efectiva"/>
    <s v="Sí"/>
    <s v="Regular"/>
    <m/>
  </r>
  <r>
    <d v="2024-11-28T12:02:52"/>
    <s v="Secretaría de Salud"/>
    <s v="Menos de 1 año"/>
    <s v="Planta"/>
    <s v="No"/>
    <s v="Poco informado"/>
    <s v="Sí"/>
    <s v="Bueno"/>
    <x v="0"/>
    <s v="No"/>
    <s v="No"/>
    <s v="Es poco efectiva"/>
    <s v="Sí"/>
    <s v="Buena"/>
    <m/>
  </r>
  <r>
    <d v="2024-11-28T12:03:50"/>
    <s v="Secretaría de Planeación"/>
    <s v="1 - 3 años"/>
    <s v="Planta"/>
    <s v="No"/>
    <s v="Algo informado"/>
    <s v="Sí"/>
    <s v="Regular"/>
    <x v="3"/>
    <s v="No"/>
    <s v="No"/>
    <s v="Es poco efectiva"/>
    <s v="No"/>
    <m/>
    <m/>
  </r>
  <r>
    <d v="2024-11-28T14:11:06"/>
    <s v="Secretarìa Obras Públicas"/>
    <s v="Más de 6 años"/>
    <s v="Planta"/>
    <s v="Sí"/>
    <s v="Poco informado"/>
    <s v="Sí"/>
    <s v="Bueno"/>
    <x v="1"/>
    <s v="Sí"/>
    <s v="Sí"/>
    <s v="Es poco efectiva"/>
    <s v="Sí"/>
    <s v="Buena"/>
    <m/>
  </r>
  <r>
    <d v="2024-11-28T14:12:28"/>
    <s v="Secretaría de Hacienda"/>
    <s v="4 - 6 años"/>
    <s v="Planta"/>
    <s v="Sí"/>
    <s v="Algo informado"/>
    <s v="Sí"/>
    <s v="Bueno"/>
    <x v="1"/>
    <s v="Sí"/>
    <s v="Sí"/>
    <s v="Es algo efectiva"/>
    <s v="No"/>
    <m/>
    <m/>
  </r>
  <r>
    <d v="2024-11-28T14:13:54"/>
    <s v="Secretaría de Gobierno"/>
    <s v="4 - 6 años"/>
    <s v="Planta"/>
    <s v="No"/>
    <s v="Algo informado"/>
    <s v="Sí"/>
    <s v="Regular"/>
    <x v="2"/>
    <s v="No"/>
    <s v="Sí"/>
    <s v="Es poco efectiva"/>
    <s v="No"/>
    <m/>
    <s v="Hacer una mayor sensibilizacion a todos nosotros "/>
  </r>
  <r>
    <d v="2024-11-28T14:15:09"/>
    <s v="Secretaria de Transito"/>
    <s v="4 - 6 años"/>
    <s v="Planta"/>
    <s v="No"/>
    <s v="Algo informado"/>
    <s v="Sí"/>
    <s v="Bueno"/>
    <x v="3"/>
    <s v="Sí"/>
    <s v="Sí"/>
    <s v="Es poco efectiva"/>
    <s v="No"/>
    <m/>
    <m/>
  </r>
  <r>
    <d v="2024-11-28T14:19:39"/>
    <s v="Secretaría de Gobierno"/>
    <s v="Más de 6 años"/>
    <s v="Planta"/>
    <s v="No"/>
    <s v="Sí, totalmente"/>
    <s v="Sí"/>
    <s v="Bueno"/>
    <x v="2"/>
    <s v="No"/>
    <s v="Sí"/>
    <s v="No es efectiva en absoluto"/>
    <s v="No"/>
    <m/>
    <m/>
  </r>
  <r>
    <d v="2024-11-28T14:21:18"/>
    <s v="Secretaría de Salud"/>
    <s v="4 - 6 años"/>
    <s v="Planta"/>
    <s v="No"/>
    <s v="Poco informado"/>
    <s v="Sí"/>
    <s v="Bueno"/>
    <x v="2"/>
    <s v="No"/>
    <s v="Sí"/>
    <s v="Es poco efectiva"/>
    <s v="Sí"/>
    <s v="Mala"/>
    <m/>
  </r>
  <r>
    <d v="2024-11-28T14:23:49"/>
    <s v="Secretaría de Gobierno"/>
    <s v="Menos de 1 año"/>
    <s v="Contratista"/>
    <s v="No"/>
    <s v="Algo informado"/>
    <s v="Sí"/>
    <s v="Malo"/>
    <x v="2"/>
    <s v="Sí"/>
    <s v="Sí"/>
    <s v="Es poco efectiva"/>
    <s v="No"/>
    <m/>
    <m/>
  </r>
</pivotCacheRecords>
</file>

<file path=xl/pivotCache/pivotCacheRecords5.xml><?xml version="1.0" encoding="utf-8"?>
<pivotCacheRecords xmlns="http://schemas.openxmlformats.org/spreadsheetml/2006/main" xmlns:r="http://schemas.openxmlformats.org/officeDocument/2006/relationships" count="82">
  <r>
    <d v="2024-11-26T11:49:32"/>
    <s v="Secretarìa Obras Públicas"/>
    <s v="Menos de 1 año"/>
    <s v="Planta"/>
    <s v="No"/>
    <s v="Sí, totalmente"/>
    <s v="No"/>
    <m/>
    <s v="Sí, los conozco completamente"/>
    <x v="0"/>
    <s v="Sí"/>
    <s v="Es algo efectiva"/>
    <s v="No"/>
    <m/>
    <s v="Dotación de proteccion personal dependiendo el.cargo y dispositivos ergonómicos "/>
  </r>
  <r>
    <d v="2024-11-26T11:56:20"/>
    <s v="Secretaría de Planeación"/>
    <s v="Más de 6 años"/>
    <s v="Planta"/>
    <s v="Sí"/>
    <s v="Sí, totalmente"/>
    <s v="Sí"/>
    <s v="Excelente"/>
    <s v="Conozco algunos"/>
    <x v="1"/>
    <s v="Sí"/>
    <s v="Es algo efectiva"/>
    <s v="Sí"/>
    <s v="Buena"/>
    <m/>
  </r>
  <r>
    <d v="2024-11-26T11:59:57"/>
    <s v="Secretaría de Planeación"/>
    <s v="Más de 6 años"/>
    <s v="Planta"/>
    <s v="Sí"/>
    <s v="Algo informado"/>
    <s v="Sí"/>
    <s v="Bueno"/>
    <s v="Sí, los conozco completamente"/>
    <x v="2"/>
    <s v="Sí"/>
    <s v="Es algo efectiva"/>
    <s v="Sí"/>
    <s v="Mala"/>
    <s v="Mejorar las instalaciones físicas para evitar riesgos "/>
  </r>
  <r>
    <d v="2024-11-26T12:02:39"/>
    <s v="Secretaría de Gobierno"/>
    <s v="Menos de 1 año"/>
    <s v="Planta"/>
    <s v="No estoy segur@"/>
    <s v="Algo informado"/>
    <s v="Sí"/>
    <s v="Bueno"/>
    <s v="Sí, los conozco completamente"/>
    <x v="2"/>
    <s v="Sí"/>
    <s v="Es algo efectiva"/>
    <s v="No"/>
    <m/>
    <s v="Dotación en EPP, mejoramiento cableado en las oficinas"/>
  </r>
  <r>
    <d v="2024-11-26T12:04:16"/>
    <s v="Secretaría de Gobierno"/>
    <s v="Menos de 1 año"/>
    <s v="Planta"/>
    <s v="Sí"/>
    <s v="Sí, totalmente"/>
    <s v="No"/>
    <m/>
    <s v="He oído hablar de ellos, pero no los conozco bien"/>
    <x v="1"/>
    <s v="Sí"/>
    <s v="Es algo efectiva"/>
    <s v="No"/>
    <m/>
    <m/>
  </r>
  <r>
    <d v="2024-11-26T12:08:11"/>
    <s v="Secretaría de Planeación"/>
    <s v="Menos de 1 año"/>
    <s v="Planta"/>
    <s v="Sí"/>
    <s v="Sí, totalmente"/>
    <s v="Sí"/>
    <s v="Bueno"/>
    <s v="Conozco algunos"/>
    <x v="1"/>
    <s v="Sí"/>
    <s v="Sí, es muy efectiva"/>
    <s v="No ha existido la necesidad"/>
    <m/>
    <s v="N.a."/>
  </r>
  <r>
    <d v="2024-11-26T12:10:55"/>
    <s v="Secretarìa Obras Públicas"/>
    <s v="1 - 3 años"/>
    <s v="Planta"/>
    <s v="No"/>
    <s v="Algo informado"/>
    <s v="Sí"/>
    <s v="Bueno"/>
    <s v="Conozco algunos"/>
    <x v="1"/>
    <s v="Sí"/>
    <s v="Es algo efectiva"/>
    <s v="No"/>
    <m/>
    <s v="No"/>
  </r>
  <r>
    <d v="2024-11-26T12:15:35"/>
    <s v="Secretaría de Salud"/>
    <s v="4 - 6 años"/>
    <s v="Planta"/>
    <s v="Sí"/>
    <s v="Algo informado"/>
    <s v="Sí"/>
    <s v="Bueno"/>
    <s v="Conozco algunos"/>
    <x v="1"/>
    <s v="Sí"/>
    <s v="Sí, es muy efectiva"/>
    <s v="No ha existido la necesidad"/>
    <m/>
    <s v="No, todo esta perfecto "/>
  </r>
  <r>
    <d v="2024-11-26T12:17:03"/>
    <s v="Secretaría de Salud"/>
    <s v="4 - 6 años"/>
    <s v="Planta"/>
    <s v="Sí"/>
    <s v="Algo informado"/>
    <s v="Sí"/>
    <s v="Bueno"/>
    <s v="Conozco algunos"/>
    <x v="1"/>
    <s v="Sí"/>
    <s v="Es algo efectiva"/>
    <s v="No"/>
    <m/>
    <m/>
  </r>
  <r>
    <d v="2024-11-26T12:18:35"/>
    <s v="Secretaría de Salud"/>
    <s v="Menos de 1 año"/>
    <s v="Planta"/>
    <s v="Sí"/>
    <s v="Sí, totalmente"/>
    <s v="Sí"/>
    <s v="Bueno"/>
    <s v="Sí, los conozco completamente"/>
    <x v="1"/>
    <s v="Sí"/>
    <s v="Es algo efectiva"/>
    <s v="No"/>
    <m/>
    <m/>
  </r>
  <r>
    <d v="2024-11-26T12:21:09"/>
    <s v="Secretaría de Salud"/>
    <s v="Más de 6 años"/>
    <s v="Planta"/>
    <s v="Sí"/>
    <s v="Algo informado"/>
    <s v="Sí"/>
    <s v="Bueno"/>
    <s v="Conozco algunos"/>
    <x v="1"/>
    <s v="Sí"/>
    <s v="Es algo efectiva"/>
    <s v="No"/>
    <m/>
    <s v="No"/>
  </r>
  <r>
    <d v="2024-11-26T12:24:02"/>
    <s v="Secretaría de Salud"/>
    <s v="Menos de 1 año"/>
    <s v="Planta"/>
    <s v="Sí"/>
    <s v="Algo informado"/>
    <s v="Sí"/>
    <s v="Bueno"/>
    <s v="Conozco algunos"/>
    <x v="1"/>
    <s v="Sí"/>
    <s v="Es algo efectiva"/>
    <s v="No ha existido la necesidad"/>
    <m/>
    <s v="Fomentar mas la seguridad y salud en el trabajo por medio de charlas "/>
  </r>
  <r>
    <d v="2024-11-26T12:26:57"/>
    <s v="Secretaría de Salud"/>
    <s v="Menos de 1 año"/>
    <s v="Planta"/>
    <s v="No estoy segur@"/>
    <s v="Poco informado"/>
    <s v="No"/>
    <m/>
    <s v="Conozco algunos"/>
    <x v="0"/>
    <s v="Sí"/>
    <s v="Es poco efectiva"/>
    <s v="Sí"/>
    <s v="Regular"/>
    <s v="Verificación de cada puesto de trabajo para determinar las necesidades reales "/>
  </r>
  <r>
    <d v="2024-11-26T12:29:01"/>
    <s v="Secretaría de Hacienda"/>
    <s v="4 - 6 años"/>
    <s v="Planta"/>
    <s v="No estoy segur@"/>
    <s v="Algo informado"/>
    <s v="No"/>
    <m/>
    <s v="He oído hablar de ellos, pero no los conozco bien"/>
    <x v="0"/>
    <s v="Sí"/>
    <s v="Es algo efectiva"/>
    <s v="Sí"/>
    <s v="Regular"/>
    <s v="Todos los funcionarios deben estar informados y ser participes en materia de SST"/>
  </r>
  <r>
    <d v="2024-11-26T12:45:40"/>
    <s v="Secretaría de Salud"/>
    <s v="Menos de 1 año"/>
    <s v="Planta"/>
    <s v="Sí"/>
    <s v="Sí, totalmente"/>
    <s v="No"/>
    <m/>
    <s v="Sí, los conozco completamente"/>
    <x v="1"/>
    <s v="No"/>
    <s v="Sí, es muy efectiva"/>
    <s v="No"/>
    <m/>
    <s v="Ninguna "/>
  </r>
  <r>
    <d v="2024-11-26T12:46:40"/>
    <s v="Secretaría de Salud"/>
    <s v="1 - 3 años"/>
    <s v="Planta"/>
    <s v="No"/>
    <s v="Poco informado"/>
    <s v="Sí"/>
    <s v="Regular"/>
    <s v="He oído hablar de ellos, pero no los conozco bien"/>
    <x v="0"/>
    <s v="Sí"/>
    <s v="Es algo efectiva"/>
    <s v="No"/>
    <m/>
    <m/>
  </r>
  <r>
    <d v="2024-11-26T12:49:26"/>
    <s v="Secretaría de Salud"/>
    <s v="Más de 6 años"/>
    <s v="Planta"/>
    <s v="Sí"/>
    <s v="Sí, totalmente"/>
    <s v="Sí"/>
    <s v="Bueno"/>
    <s v="Sí, los conozco completamente"/>
    <x v="1"/>
    <s v="Sí"/>
    <s v="Es algo efectiva"/>
    <s v="No"/>
    <m/>
    <s v="Continuar con capacitaciones efectivas "/>
  </r>
  <r>
    <d v="2024-11-26T12:55:52"/>
    <s v="Secretaría de Planeación"/>
    <s v="Más de 6 años"/>
    <s v="Planta"/>
    <s v="No"/>
    <s v="No informado en absoluto"/>
    <s v="No"/>
    <m/>
    <s v="He oído hablar de ellos, pero no los conozco bien"/>
    <x v="2"/>
    <s v="Sí"/>
    <s v="Es algo efectiva"/>
    <s v="No"/>
    <m/>
    <s v="Que no solo sea hacer un panorama de riesgos, sino que se hagan acciones efectivas, por ejemplo la iluminación, el cableado "/>
  </r>
  <r>
    <d v="2024-11-26T12:58:05"/>
    <s v="Secretaría de Planeación"/>
    <s v="Más de 6 años"/>
    <s v="Planta"/>
    <s v="Sí"/>
    <s v="Algo informado"/>
    <s v="No"/>
    <m/>
    <s v="He oído hablar de ellos, pero no los conozco bien"/>
    <x v="2"/>
    <s v="Sí"/>
    <s v="Es poco efectiva"/>
    <s v="No"/>
    <m/>
    <m/>
  </r>
  <r>
    <d v="2024-11-26T12:59:57"/>
    <s v="Secretaría de Planeación"/>
    <s v="Menos de 1 año"/>
    <s v="Contratista"/>
    <s v="Sí"/>
    <s v="No informado en absoluto"/>
    <s v="No"/>
    <m/>
    <s v="He oído hablar de ellos, pero no los conozco bien"/>
    <x v="0"/>
    <s v="No"/>
    <s v="Es poco efectiva"/>
    <s v="No"/>
    <m/>
    <s v="Que se haga mayores socializaciones"/>
  </r>
  <r>
    <d v="2024-11-26T13:02:17"/>
    <s v="Secretaría de Planeación"/>
    <s v="Más de 6 años"/>
    <s v="Planta"/>
    <s v="Sí"/>
    <s v="Sí, totalmente"/>
    <s v="Sí"/>
    <s v="Bueno"/>
    <s v="Conozco algunos"/>
    <x v="1"/>
    <s v="No"/>
    <s v="Es algo efectiva"/>
    <s v="No"/>
    <m/>
    <s v="Hacer un mantenimiento de escritorios y sillas, y dotación de inmuebles para poder trabajar mejor"/>
  </r>
  <r>
    <d v="2024-11-26T13:09:37"/>
    <s v="Secretaría de Planeación"/>
    <s v="Más de 6 años"/>
    <s v="Planta"/>
    <s v="No estoy segur@"/>
    <s v="Poco informado"/>
    <s v="No"/>
    <m/>
    <s v="Sí, los conozco completamente"/>
    <x v="0"/>
    <s v="Sí"/>
    <s v="Es poco efectiva"/>
    <s v="Sí"/>
    <s v="Regular"/>
    <s v="Sería prudente que nos dieran a conocer los riesgos a los que posiblemente podamos estar expuestos, así mismo es importante mantener la seguridad e higiene en los puestos de trabajo verificar si contamos con las herramientas para prevenir accidentes y posibles enfermedades."/>
  </r>
  <r>
    <d v="2024-11-26T16:01:39"/>
    <s v="Secretaría de Salud"/>
    <s v="4 - 6 años"/>
    <s v="Planta"/>
    <s v="No"/>
    <s v="Sí, totalmente"/>
    <s v="Sí"/>
    <s v="Excelente"/>
    <s v="Conozco algunos"/>
    <x v="1"/>
    <s v="Sí"/>
    <s v="Sí, es muy efectiva"/>
    <s v="Sí"/>
    <s v="Excelente"/>
    <s v="Realizar arreglos locativos, en muchos lugares no se presenta adecuado mantenimiento "/>
  </r>
  <r>
    <d v="2024-11-26T16:59:47"/>
    <s v="Secretaría de Gobierno"/>
    <s v="4 - 6 años"/>
    <s v="Planta"/>
    <s v="No"/>
    <s v="Algo informado"/>
    <s v="Sí"/>
    <s v="Regular"/>
    <s v="He oído hablar de ellos, pero no los conozco bien"/>
    <x v="0"/>
    <s v="Sí"/>
    <s v="Es poco efectiva"/>
    <s v="Sí"/>
    <s v="Regular"/>
    <m/>
  </r>
  <r>
    <d v="2024-11-27T10:11:23"/>
    <s v="Secretaría de Gobierno"/>
    <s v="Menos de 1 año"/>
    <s v="Planta"/>
    <s v="Sí"/>
    <s v="Algo informado"/>
    <s v="No"/>
    <m/>
    <s v="No los conozco"/>
    <x v="0"/>
    <s v="Sí"/>
    <s v="Es algo efectiva"/>
    <s v="No"/>
    <m/>
    <m/>
  </r>
  <r>
    <d v="2024-11-27T10:14:51"/>
    <s v="Secretaría de Gobierno"/>
    <s v="Menos de 1 año"/>
    <s v="Contratista"/>
    <s v="Sí"/>
    <s v="Algo informado"/>
    <s v="Sí"/>
    <s v="Bueno"/>
    <s v="Conozco algunos"/>
    <x v="2"/>
    <s v="Sí"/>
    <s v="Es algo efectiva"/>
    <s v="No"/>
    <m/>
    <m/>
  </r>
  <r>
    <d v="2024-11-27T10:16:20"/>
    <s v="Secretaria de Cultura"/>
    <s v="Menos de 1 año"/>
    <s v="Contratista"/>
    <s v="Sí"/>
    <s v="Sí, totalmente"/>
    <s v="Sí"/>
    <s v="Bueno"/>
    <s v="Conozco algunos"/>
    <x v="1"/>
    <s v="Sí"/>
    <s v="Es algo efectiva"/>
    <s v="No"/>
    <m/>
    <m/>
  </r>
  <r>
    <d v="2024-11-27T10:36:57"/>
    <s v="Secretaría de Salud"/>
    <s v="Más de 6 años"/>
    <s v="Planta"/>
    <s v="Sí"/>
    <s v="Algo informado"/>
    <s v="No"/>
    <m/>
    <s v="He oído hablar de ellos, pero no los conozco bien"/>
    <x v="0"/>
    <s v="Sí"/>
    <s v="Es poco efectiva"/>
    <s v="Sí"/>
    <s v="Regular"/>
    <s v="Mejorar el inmobiliario ergonómico"/>
  </r>
  <r>
    <d v="2024-11-27T10:44:25"/>
    <s v="Secretaría de Gobierno"/>
    <s v="1 - 3 años"/>
    <s v="Planta"/>
    <s v="No estoy segur@"/>
    <s v="Algo informado"/>
    <s v="Sí"/>
    <s v="Bueno"/>
    <s v="Conozco algunos"/>
    <x v="0"/>
    <s v="No"/>
    <s v="Es algo efectiva"/>
    <s v="No"/>
    <m/>
    <s v="Hace falta un vigilante en la casa de la justicia ,teniendo en cuenta que la mayoría de los usuarios llegan molestos, adicionalmente la gente entra a la primera oficina abruptamente. En ocasiones se presentan personas bajo efecto del alcohol o sustancias psicoactivas."/>
  </r>
  <r>
    <d v="2024-11-27T10:48:59"/>
    <s v="Secretarìa Obras Públicas"/>
    <s v="Menos de 1 año"/>
    <s v="Contratista"/>
    <s v="No"/>
    <s v="Poco informado"/>
    <s v="No"/>
    <m/>
    <s v="Conozco algunos"/>
    <x v="2"/>
    <s v="No"/>
    <s v="No es efectiva en absoluto"/>
    <s v="No ha existido la necesidad"/>
    <m/>
    <s v="En la casa de la justicia es necesario una persona de vigilancia, en varias ocasiones los usuarios llegan enojados, indispuestos, groseros, bajo el efecto de SPA. En la primera oficina la gente entra de manera abrupto, generando temor e inseguridad a las funcionarias. Se requiere de manera prioritaria por el riesgo para los usuarios h los funcionarios "/>
  </r>
  <r>
    <d v="2024-11-27T10:56:27"/>
    <s v="Secretaría de Gobierno"/>
    <s v="Menos de 1 año"/>
    <s v="Planta"/>
    <s v="No estoy segur@"/>
    <s v="Algo informado"/>
    <s v="Sí"/>
    <s v="Bueno"/>
    <s v="Sí, los conozco completamente"/>
    <x v="2"/>
    <s v="Sí"/>
    <s v="Es algo efectiva"/>
    <s v="No ha existido la necesidad"/>
    <m/>
    <m/>
  </r>
  <r>
    <d v="2024-11-27T10:59:45"/>
    <s v="Secretaría de Gobierno"/>
    <s v="Más de 6 años"/>
    <s v="Planta"/>
    <s v="Sí"/>
    <s v="Algo informado"/>
    <s v="No"/>
    <m/>
    <s v="He oído hablar de ellos, pero no los conozco bien"/>
    <x v="1"/>
    <s v="Sí"/>
    <s v="Es algo efectiva"/>
    <s v="No"/>
    <m/>
    <m/>
  </r>
  <r>
    <d v="2024-11-27T11:05:51"/>
    <s v="Secretaria de Cultura"/>
    <s v="Más de 6 años"/>
    <s v="Planta"/>
    <s v="Sí"/>
    <s v="Sí, totalmente"/>
    <s v="Sí"/>
    <s v="Bueno"/>
    <s v="Sí, los conozco completamente"/>
    <x v="2"/>
    <s v="Sí"/>
    <s v="Es algo efectiva"/>
    <s v="No"/>
    <m/>
    <m/>
  </r>
  <r>
    <d v="2024-11-27T11:13:08"/>
    <s v="Secretaría de Gobierno"/>
    <s v="Menos de 1 año"/>
    <s v="Planta"/>
    <s v="Sí"/>
    <s v="Sí, totalmente"/>
    <s v="Sí"/>
    <s v="Excelente"/>
    <s v="Sí, los conozco completamente"/>
    <x v="1"/>
    <s v="Sí"/>
    <s v="Sí, es muy efectiva"/>
    <s v="No ha existido la necesidad"/>
    <m/>
    <m/>
  </r>
  <r>
    <d v="2024-11-27T11:15:42"/>
    <s v="Secretaría de Gobierno"/>
    <s v="Más de 6 años"/>
    <s v="Planta"/>
    <s v="Sí"/>
    <s v="Algo informado"/>
    <s v="Sí"/>
    <s v="Excelente"/>
    <s v="Sí, los conozco completamente"/>
    <x v="1"/>
    <s v="Sí"/>
    <s v="Sí, es muy efectiva"/>
    <s v="Sí"/>
    <s v="Buena"/>
    <m/>
  </r>
  <r>
    <d v="2024-11-27T11:38:38"/>
    <s v="Secretaria de Recreación y Deportes"/>
    <s v="Más de 6 años"/>
    <s v="Planta"/>
    <s v="No estoy segur@"/>
    <s v="Algo informado"/>
    <s v="Sí"/>
    <s v="Bueno"/>
    <s v="Conozco algunos"/>
    <x v="0"/>
    <s v="Sí"/>
    <s v="Es algo efectiva"/>
    <s v="Sí"/>
    <s v="Regular"/>
    <s v="Mejorar las condiciones ergonómicas del puesto de trabajo "/>
  </r>
  <r>
    <d v="2024-11-27T11:48:29"/>
    <s v="Secretaria de Recreación y Deportes"/>
    <s v="Menos de 1 año"/>
    <s v="Planta"/>
    <s v="No"/>
    <s v="Algo informado"/>
    <s v="Sí"/>
    <s v="Bueno"/>
    <s v="Conozco algunos"/>
    <x v="1"/>
    <s v="Sí"/>
    <s v="Es algo efectiva"/>
    <s v="No"/>
    <m/>
    <s v="Se exponen al realizar desplazamiento en bicicleta para llevar grandes cantidades de carpetas, exponiéndose a mayores riesgos"/>
  </r>
  <r>
    <d v="2024-11-27T11:50:53"/>
    <s v="Secretaria de Recreación y Deportes"/>
    <s v="Menos de 1 año"/>
    <s v="Contratista"/>
    <s v="No"/>
    <s v="No informado en absoluto"/>
    <s v="No"/>
    <m/>
    <s v="No los conozco"/>
    <x v="2"/>
    <s v="No"/>
    <s v="Es poco efectiva"/>
    <s v="No"/>
    <m/>
    <m/>
  </r>
  <r>
    <d v="2024-11-27T12:03:51"/>
    <s v="Secretaria de Transito"/>
    <s v="Más de 6 años"/>
    <s v="Planta"/>
    <s v="Sí"/>
    <s v="Sí, totalmente"/>
    <s v="Sí"/>
    <s v="Bueno"/>
    <s v="Conozco algunos"/>
    <x v="2"/>
    <s v="Sí"/>
    <s v="Es algo efectiva"/>
    <s v="No"/>
    <m/>
    <s v="Mejoramiento del puesto de trabajo en cuanto al mobiliario "/>
  </r>
  <r>
    <d v="2024-11-27T12:15:23"/>
    <s v="Secretaria de Transito"/>
    <s v="Menos de 1 año"/>
    <s v="Planta"/>
    <s v="No"/>
    <s v="Algo informado"/>
    <s v="Sí"/>
    <s v="Regular"/>
    <s v="Conozco algunos"/>
    <x v="1"/>
    <s v="Sí"/>
    <s v="Es poco efectiva"/>
    <s v="No"/>
    <m/>
    <s v="Que se realicen más capacitaciones,mejoramiento de los puestos de trabajo, intercomunicador"/>
  </r>
  <r>
    <d v="2024-11-27T12:18:18"/>
    <s v="Secretaria de Transito"/>
    <s v="Más de 6 años"/>
    <s v="Planta"/>
    <s v="No"/>
    <s v="Algo informado"/>
    <s v="Sí"/>
    <s v="Regular"/>
    <s v="Conozco algunos"/>
    <x v="0"/>
    <s v="No"/>
    <s v="Es poco efectiva"/>
    <s v="Sí"/>
    <s v="Mala"/>
    <s v="Mejoramiento de inmobiliario que sea realmente ergonomico"/>
  </r>
  <r>
    <d v="2024-11-27T12:34:57"/>
    <s v="Secretaria de Transito"/>
    <s v="Más de 6 años"/>
    <s v="Planta"/>
    <s v="No"/>
    <s v="Algo informado"/>
    <s v="Sí"/>
    <s v="Regular"/>
    <s v="Conozco algunos"/>
    <x v="2"/>
    <s v="Sí"/>
    <s v="Es algo efectiva"/>
    <s v="Sí"/>
    <s v="Regular"/>
    <s v="Que se imprenten más capacitaciones a todos los servidores públicos "/>
  </r>
  <r>
    <d v="2024-11-27T12:41:53"/>
    <s v="Secretaria de Transito"/>
    <s v="Menos de 1 año"/>
    <s v="Contratista"/>
    <s v="Sí"/>
    <s v="Algo informado"/>
    <s v="Sí"/>
    <s v="Bueno"/>
    <s v="Conozco algunos"/>
    <x v="1"/>
    <s v="No"/>
    <s v="Es poco efectiva"/>
    <s v="No"/>
    <m/>
    <s v="Más capacitaciones efectivas "/>
  </r>
  <r>
    <d v="2024-11-27T12:44:04"/>
    <s v="Secretaria de Transito"/>
    <s v="Menos de 1 año"/>
    <s v="Contratista"/>
    <s v="No"/>
    <s v="Algo informado"/>
    <s v="No"/>
    <m/>
    <s v="Conozco algunos"/>
    <x v="0"/>
    <s v="No"/>
    <s v="Es poco efectiva"/>
    <s v="No"/>
    <m/>
    <s v="Que hayan más capacitaciones y se haga una mayor sensibilizacion, se realicen pausas activas "/>
  </r>
  <r>
    <d v="2024-11-27T12:45:47"/>
    <s v="Secretaria de Transito"/>
    <s v="Más de 6 años"/>
    <s v="Planta"/>
    <s v="Sí"/>
    <s v="Algo informado"/>
    <s v="Sí"/>
    <s v="Bueno"/>
    <s v="Sí, los conozco completamente"/>
    <x v="0"/>
    <s v="Sí"/>
    <s v="Es algo efectiva"/>
    <s v="No"/>
    <m/>
    <m/>
  </r>
  <r>
    <d v="2024-11-27T12:47:23"/>
    <s v="Secretaria de Transito"/>
    <s v="1 - 3 años"/>
    <s v="Planta"/>
    <s v="No"/>
    <s v="No informado en absoluto"/>
    <s v="No"/>
    <m/>
    <s v="No los conozco"/>
    <x v="0"/>
    <s v="Sí"/>
    <s v="No es efectiva en absoluto"/>
    <s v="Sí"/>
    <s v="Mala"/>
    <s v="Que cambien a los responsables"/>
  </r>
  <r>
    <d v="2024-11-27T12:49:15"/>
    <s v="Secretaria de Transito"/>
    <s v="Menos de 1 año"/>
    <s v="Contratista"/>
    <s v="No"/>
    <s v="No informado en absoluto"/>
    <s v="No"/>
    <m/>
    <s v="Conozco algunos"/>
    <x v="0"/>
    <s v="No"/>
    <s v="Es poco efectiva"/>
    <s v="No"/>
    <m/>
    <s v="Mayores capacitaciones en temas de riesgos"/>
  </r>
  <r>
    <d v="2024-11-27T13:07:09"/>
    <s v="Secretaría de Gobierno"/>
    <s v="Más de 6 años"/>
    <s v="Planta"/>
    <s v="No"/>
    <s v="Algo informado"/>
    <s v="No"/>
    <m/>
    <s v="Conozco algunos"/>
    <x v="0"/>
    <s v="Sí"/>
    <s v="Es algo efectiva"/>
    <s v="No"/>
    <m/>
    <s v="Socializar más los temas en SST"/>
  </r>
  <r>
    <d v="2024-11-27T15:11:59"/>
    <s v="Secretaría de Planeación"/>
    <s v="Menos de 1 año"/>
    <s v="Planta"/>
    <s v="Sí"/>
    <s v="Poco informado"/>
    <s v="Sí"/>
    <s v="Bueno"/>
    <s v="Conozco algunos"/>
    <x v="0"/>
    <s v="Sí"/>
    <s v="Es poco efectiva"/>
    <s v="No"/>
    <m/>
    <s v="No se realizan pausa activas, no se ha realizado capacitación para evitar el riesgo biomecanico."/>
  </r>
  <r>
    <d v="2024-11-27T15:15:47"/>
    <s v="Secretaría de Planeación"/>
    <s v="1 - 3 años"/>
    <s v="Planta"/>
    <s v="Sí"/>
    <s v="Algo informado"/>
    <s v="No"/>
    <m/>
    <s v="No los conozco"/>
    <x v="0"/>
    <s v="No"/>
    <s v="No es efectiva en absoluto"/>
    <s v="No"/>
    <m/>
    <s v="Que se den capacitaciones "/>
  </r>
  <r>
    <d v="2024-11-27T15:38:31"/>
    <s v="Secretaría de Gobierno"/>
    <s v="Menos de 1 año"/>
    <s v="Planta"/>
    <s v="Sí"/>
    <s v="Algo informado"/>
    <s v="Sí"/>
    <s v="Bueno"/>
    <s v="Conozco algunos"/>
    <x v="1"/>
    <s v="Sí"/>
    <s v="Es algo efectiva"/>
    <s v="No"/>
    <m/>
    <s v="No"/>
  </r>
  <r>
    <d v="2024-11-27T15:41:49"/>
    <s v="Secretaria de Cultura"/>
    <s v="Menos de 1 año"/>
    <s v="Contratista"/>
    <s v="Sí"/>
    <s v="Algo informado"/>
    <s v="No"/>
    <m/>
    <s v="No los conozco"/>
    <x v="2"/>
    <s v="No"/>
    <s v="Es poco efectiva"/>
    <s v="No"/>
    <m/>
    <s v="Capacitación "/>
  </r>
  <r>
    <d v="2024-11-27T16:02:34"/>
    <s v="Secretaría de Hacienda"/>
    <s v="Más de 6 años"/>
    <s v="Planta"/>
    <s v="Sí"/>
    <s v="Algo informado"/>
    <s v="Sí"/>
    <s v="Bueno"/>
    <s v="Conozco algunos"/>
    <x v="2"/>
    <s v="Sí"/>
    <s v="Es algo efectiva"/>
    <s v="No ha existido la necesidad"/>
    <m/>
    <m/>
  </r>
  <r>
    <d v="2024-11-27T16:05:19"/>
    <s v="Secretaría de Hacienda"/>
    <s v="Menos de 1 año"/>
    <s v="Planta"/>
    <s v="No estoy segur@"/>
    <s v="Sí, totalmente"/>
    <s v="Sí"/>
    <s v="Bueno"/>
    <s v="He oído hablar de ellos, pero no los conozco bien"/>
    <x v="1"/>
    <s v="Sí"/>
    <s v="Es algo efectiva"/>
    <s v="No"/>
    <m/>
    <s v="Se requieren nuevas sillas para evitar riesgo ergonómico "/>
  </r>
  <r>
    <d v="2024-11-27T16:08:58"/>
    <s v="Secretaría de Hacienda"/>
    <s v="Menos de 1 año"/>
    <s v="Planta"/>
    <s v="No"/>
    <s v="Algo informado"/>
    <s v="No"/>
    <m/>
    <s v="He oído hablar de ellos, pero no los conozco bien"/>
    <x v="0"/>
    <s v="Sí"/>
    <s v="Es poco efectiva"/>
    <s v="No"/>
    <m/>
    <s v="Por favor cambiar sillas, ya que se encuentran en muy mal estado y podemos sufrir de alguna enfermadad"/>
  </r>
  <r>
    <d v="2024-11-27T16:13:01"/>
    <s v="Secretaría de Hacienda"/>
    <s v="Más de 6 años"/>
    <s v="Planta"/>
    <s v="Sí"/>
    <s v="Sí, totalmente"/>
    <s v="Sí"/>
    <s v="Bueno"/>
    <s v="Conozco algunos"/>
    <x v="1"/>
    <s v="No"/>
    <s v="Es poco efectiva"/>
    <s v="No"/>
    <m/>
    <m/>
  </r>
  <r>
    <d v="2024-11-27T16:22:25"/>
    <s v="Secretaría de Gobierno"/>
    <s v="Menos de 1 año"/>
    <s v="Planta"/>
    <s v="Sí"/>
    <s v="Sí, totalmente"/>
    <s v="Sí"/>
    <s v="Bueno"/>
    <s v="Sí, los conozco completamente"/>
    <x v="1"/>
    <s v="Sí"/>
    <s v="Sí, es muy efectiva"/>
    <s v="No"/>
    <m/>
    <s v="Ninguna "/>
  </r>
  <r>
    <d v="2024-11-27T16:24:22"/>
    <s v="Secretaría de Gobierno"/>
    <s v="Menos de 1 año"/>
    <s v="Planta"/>
    <s v="No estoy segur@"/>
    <s v="Poco informado"/>
    <s v="No"/>
    <m/>
    <s v="He oído hablar de ellos, pero no los conozco bien"/>
    <x v="2"/>
    <s v="No"/>
    <s v="Es poco efectiva"/>
    <s v="No"/>
    <m/>
    <s v="No las conozco "/>
  </r>
  <r>
    <d v="2024-11-27T16:27:43"/>
    <s v="Secretarìa Obras Públicas"/>
    <s v="Menos de 1 año"/>
    <s v="Planta"/>
    <s v="Sí"/>
    <s v="Algo informado"/>
    <s v="Sí"/>
    <s v="Bueno"/>
    <s v="Conozco algunos"/>
    <x v="2"/>
    <s v="Sí"/>
    <s v="Es poco efectiva"/>
    <s v="No"/>
    <m/>
    <m/>
  </r>
  <r>
    <d v="2024-11-27T16:29:53"/>
    <s v="Secretaría de Gobierno"/>
    <s v="Menos de 1 año"/>
    <s v="Planta"/>
    <s v="Sí"/>
    <s v="Algo informado"/>
    <s v="No"/>
    <m/>
    <s v="No los conozco"/>
    <x v="2"/>
    <s v="Sí"/>
    <s v="Es algo efectiva"/>
    <s v="No"/>
    <m/>
    <s v="Capacitaciones"/>
  </r>
  <r>
    <d v="2024-11-27T16:32:13"/>
    <s v="Secretaría de Gobierno"/>
    <s v="Menos de 1 año"/>
    <s v="Planta"/>
    <s v="Sí"/>
    <s v="Poco informado"/>
    <s v="No"/>
    <m/>
    <s v="He oído hablar de ellos, pero no los conozco bien"/>
    <x v="2"/>
    <s v="Sí"/>
    <s v="Es algo efectiva"/>
    <s v="Sí"/>
    <s v="Buena"/>
    <m/>
  </r>
  <r>
    <d v="2024-11-27T16:37:28"/>
    <s v="Secretaría de Gobierno"/>
    <s v="Menos de 1 año"/>
    <s v="Contratista"/>
    <s v="Sí"/>
    <s v="Algo informado"/>
    <s v="No"/>
    <m/>
    <s v="Conozco algunos"/>
    <x v="1"/>
    <s v="Sí"/>
    <s v="Es algo efectiva"/>
    <s v="No"/>
    <m/>
    <s v="Más capacitaciones "/>
  </r>
  <r>
    <d v="2024-11-27T16:39:44"/>
    <s v="Secretaría de Gobierno"/>
    <s v="Menos de 1 año"/>
    <s v="Contratista"/>
    <s v="Sí"/>
    <s v="Sí, totalmente"/>
    <s v="No"/>
    <m/>
    <s v="Conozco algunos"/>
    <x v="1"/>
    <s v="Sí"/>
    <s v="Es algo efectiva"/>
    <s v="No"/>
    <m/>
    <m/>
  </r>
  <r>
    <d v="2024-11-27T16:42:05"/>
    <s v="Secretaría de Gobierno"/>
    <s v="Menos de 1 año"/>
    <s v="Planta"/>
    <s v="Sí"/>
    <s v="Algo informado"/>
    <s v="Sí"/>
    <s v="Excelente"/>
    <s v="Sí, los conozco completamente"/>
    <x v="1"/>
    <s v="Sí"/>
    <s v="Sí, es muy efectiva"/>
    <s v="No"/>
    <m/>
    <s v="Mejoramiento en los puestos de trabajo que sean más ergonómicos "/>
  </r>
  <r>
    <d v="2024-11-27T16:44:08"/>
    <s v="Secretaría de Gobierno"/>
    <s v="Más de 6 años"/>
    <s v="Planta"/>
    <s v="Sí"/>
    <s v="Algo informado"/>
    <s v="Sí"/>
    <s v="Bueno"/>
    <s v="He oído hablar de ellos, pero no los conozco bien"/>
    <x v="1"/>
    <s v="Sí"/>
    <s v="Sí, es muy efectiva"/>
    <s v="No"/>
    <m/>
    <s v="Mejoramiento de las herramientas de trabajo "/>
  </r>
  <r>
    <d v="2024-11-27T16:45:56"/>
    <s v="Secretaria de Cultura"/>
    <s v="Menos de 1 año"/>
    <s v="Contratista"/>
    <s v="Sí"/>
    <s v="Sí, totalmente"/>
    <s v="Sí"/>
    <s v="Regular"/>
    <s v="No los conozco"/>
    <x v="0"/>
    <s v="No"/>
    <s v="Es poco efectiva"/>
    <s v="No"/>
    <m/>
    <m/>
  </r>
  <r>
    <d v="2024-11-27T17:02:46"/>
    <s v="Secretaría de Gobierno"/>
    <s v="4 - 6 años"/>
    <s v="Planta"/>
    <s v="No"/>
    <s v="Poco informado"/>
    <s v="Sí"/>
    <s v="Regular"/>
    <s v="He oído hablar de ellos, pero no los conozco bien"/>
    <x v="0"/>
    <s v="Sí"/>
    <s v="Es poco efectiva"/>
    <s v="Sí"/>
    <s v="Regular"/>
    <m/>
  </r>
  <r>
    <d v="2024-11-28T11:31:23"/>
    <s v="Secretaría de Gobierno"/>
    <s v="4 - 6 años"/>
    <s v="Planta"/>
    <s v="Sí"/>
    <s v="Poco informado"/>
    <s v="Sí"/>
    <s v="Regular"/>
    <s v="He oído hablar de ellos, pero no los conozco bien"/>
    <x v="0"/>
    <s v="Sí"/>
    <s v="Es poco efectiva"/>
    <s v="No"/>
    <m/>
    <m/>
  </r>
  <r>
    <d v="2024-11-28T11:31:52"/>
    <s v="Secretaría de Hacienda"/>
    <s v="Más de 6 años"/>
    <s v="Planta"/>
    <s v="No"/>
    <s v="Algo informado"/>
    <s v="Sí"/>
    <s v="Bueno"/>
    <s v="No los conozco"/>
    <x v="0"/>
    <s v="Sí"/>
    <s v="Es poco efectiva"/>
    <s v="No"/>
    <m/>
    <m/>
  </r>
  <r>
    <d v="2024-11-28T11:32:20"/>
    <s v="Secretaría de Salud"/>
    <s v="Más de 6 años"/>
    <s v="Planta"/>
    <s v="No estoy segur@"/>
    <s v="No informado en absoluto"/>
    <s v="Sí"/>
    <s v="Malo"/>
    <s v="Conozco algunos"/>
    <x v="0"/>
    <s v="Sí"/>
    <s v="Es algo efectiva"/>
    <s v="Sí"/>
    <s v="Regular"/>
    <m/>
  </r>
  <r>
    <d v="2024-11-28T11:33:17"/>
    <s v="Secretaria de Transito"/>
    <s v="Más de 6 años"/>
    <s v="Planta"/>
    <s v="No"/>
    <s v="Poco informado"/>
    <s v="Sí"/>
    <s v="Malo"/>
    <s v="He oído hablar de ellos, pero no los conozco bien"/>
    <x v="1"/>
    <s v="Sí"/>
    <s v="Es poco efectiva"/>
    <s v="Sí"/>
    <s v="Regular"/>
    <m/>
  </r>
  <r>
    <d v="2024-11-28T11:36:44"/>
    <s v="Secretaria de Transito"/>
    <s v="Más de 6 años"/>
    <s v="Planta"/>
    <s v="No"/>
    <s v="Poco informado"/>
    <s v="Sí"/>
    <s v="Regular"/>
    <s v="Conozco algunos"/>
    <x v="0"/>
    <s v="Sí"/>
    <s v="Es poco efectiva"/>
    <s v="No"/>
    <m/>
    <m/>
  </r>
  <r>
    <d v="2024-11-28T12:01:34"/>
    <s v="Secretaría de Gobierno"/>
    <s v="1 - 3 años"/>
    <s v="Planta"/>
    <s v="Sí"/>
    <s v="Algo informado"/>
    <s v="Sí"/>
    <s v="Regular"/>
    <s v="Conozco algunos"/>
    <x v="0"/>
    <s v="Sí"/>
    <s v="Es algo efectiva"/>
    <s v="Sí"/>
    <s v="Regular"/>
    <m/>
  </r>
  <r>
    <d v="2024-11-28T12:02:52"/>
    <s v="Secretaría de Salud"/>
    <s v="Menos de 1 año"/>
    <s v="Planta"/>
    <s v="No"/>
    <s v="Poco informado"/>
    <s v="Sí"/>
    <s v="Bueno"/>
    <s v="Sí, los conozco completamente"/>
    <x v="0"/>
    <s v="No"/>
    <s v="Es poco efectiva"/>
    <s v="Sí"/>
    <s v="Buena"/>
    <m/>
  </r>
  <r>
    <d v="2024-11-28T12:03:50"/>
    <s v="Secretaría de Planeación"/>
    <s v="1 - 3 años"/>
    <s v="Planta"/>
    <s v="No"/>
    <s v="Algo informado"/>
    <s v="Sí"/>
    <s v="Regular"/>
    <s v="No los conozco"/>
    <x v="0"/>
    <s v="No"/>
    <s v="Es poco efectiva"/>
    <s v="No"/>
    <m/>
    <m/>
  </r>
  <r>
    <d v="2024-11-28T14:11:06"/>
    <s v="Secretarìa Obras Públicas"/>
    <s v="Más de 6 años"/>
    <s v="Planta"/>
    <s v="Sí"/>
    <s v="Poco informado"/>
    <s v="Sí"/>
    <s v="Bueno"/>
    <s v="Conozco algunos"/>
    <x v="1"/>
    <s v="Sí"/>
    <s v="Es poco efectiva"/>
    <s v="Sí"/>
    <s v="Buena"/>
    <m/>
  </r>
  <r>
    <d v="2024-11-28T14:12:28"/>
    <s v="Secretaría de Hacienda"/>
    <s v="4 - 6 años"/>
    <s v="Planta"/>
    <s v="Sí"/>
    <s v="Algo informado"/>
    <s v="Sí"/>
    <s v="Bueno"/>
    <s v="Conozco algunos"/>
    <x v="1"/>
    <s v="Sí"/>
    <s v="Es algo efectiva"/>
    <s v="No"/>
    <m/>
    <m/>
  </r>
  <r>
    <d v="2024-11-28T14:13:54"/>
    <s v="Secretaría de Gobierno"/>
    <s v="4 - 6 años"/>
    <s v="Planta"/>
    <s v="No"/>
    <s v="Algo informado"/>
    <s v="Sí"/>
    <s v="Regular"/>
    <s v="He oído hablar de ellos, pero no los conozco bien"/>
    <x v="0"/>
    <s v="Sí"/>
    <s v="Es poco efectiva"/>
    <s v="No"/>
    <m/>
    <s v="Hacer una mayor sensibilizacion a todos nosotros "/>
  </r>
  <r>
    <d v="2024-11-28T14:15:09"/>
    <s v="Secretaria de Transito"/>
    <s v="4 - 6 años"/>
    <s v="Planta"/>
    <s v="No"/>
    <s v="Algo informado"/>
    <s v="Sí"/>
    <s v="Bueno"/>
    <s v="No los conozco"/>
    <x v="1"/>
    <s v="Sí"/>
    <s v="Es poco efectiva"/>
    <s v="No"/>
    <m/>
    <m/>
  </r>
  <r>
    <d v="2024-11-28T14:19:39"/>
    <s v="Secretaría de Gobierno"/>
    <s v="Más de 6 años"/>
    <s v="Planta"/>
    <s v="No"/>
    <s v="Sí, totalmente"/>
    <s v="Sí"/>
    <s v="Bueno"/>
    <s v="He oído hablar de ellos, pero no los conozco bien"/>
    <x v="0"/>
    <s v="Sí"/>
    <s v="No es efectiva en absoluto"/>
    <s v="No"/>
    <m/>
    <m/>
  </r>
  <r>
    <d v="2024-11-28T14:21:18"/>
    <s v="Secretaría de Salud"/>
    <s v="4 - 6 años"/>
    <s v="Planta"/>
    <s v="No"/>
    <s v="Poco informado"/>
    <s v="Sí"/>
    <s v="Bueno"/>
    <s v="He oído hablar de ellos, pero no los conozco bien"/>
    <x v="0"/>
    <s v="Sí"/>
    <s v="Es poco efectiva"/>
    <s v="Sí"/>
    <s v="Mala"/>
    <m/>
  </r>
  <r>
    <d v="2024-11-28T14:23:49"/>
    <s v="Secretaría de Gobierno"/>
    <s v="Menos de 1 año"/>
    <s v="Contratista"/>
    <s v="No"/>
    <s v="Algo informado"/>
    <s v="Sí"/>
    <s v="Malo"/>
    <s v="He oído hablar de ellos, pero no los conozco bien"/>
    <x v="1"/>
    <s v="Sí"/>
    <s v="Es poco efectiva"/>
    <s v="No"/>
    <m/>
    <m/>
  </r>
</pivotCacheRecords>
</file>

<file path=xl/pivotCache/pivotCacheRecords6.xml><?xml version="1.0" encoding="utf-8"?>
<pivotCacheRecords xmlns="http://schemas.openxmlformats.org/spreadsheetml/2006/main" xmlns:r="http://schemas.openxmlformats.org/officeDocument/2006/relationships" count="82">
  <r>
    <d v="2024-11-26T11:49:32"/>
    <s v="Secretarìa Obras Públicas"/>
    <s v="Menos de 1 año"/>
    <s v="Planta"/>
    <s v="No"/>
    <s v="Sí, totalmente"/>
    <s v="No"/>
    <m/>
    <s v="Sí, los conozco completamente"/>
    <s v="No"/>
    <s v="Sí"/>
    <s v="Es algo efectiva"/>
    <x v="0"/>
    <x v="0"/>
    <s v="Dotación de proteccion personal dependiendo el.cargo y dispositivos ergonómicos "/>
  </r>
  <r>
    <d v="2024-11-26T11:56:20"/>
    <s v="Secretaría de Planeación"/>
    <s v="Más de 6 años"/>
    <s v="Planta"/>
    <s v="Sí"/>
    <s v="Sí, totalmente"/>
    <s v="Sí"/>
    <s v="Excelente"/>
    <s v="Conozco algunos"/>
    <s v="Sí"/>
    <s v="Sí"/>
    <s v="Es algo efectiva"/>
    <x v="1"/>
    <x v="1"/>
    <m/>
  </r>
  <r>
    <d v="2024-11-26T11:59:57"/>
    <s v="Secretaría de Planeación"/>
    <s v="Más de 6 años"/>
    <s v="Planta"/>
    <s v="Sí"/>
    <s v="Algo informado"/>
    <s v="Sí"/>
    <s v="Bueno"/>
    <s v="Sí, los conozco completamente"/>
    <s v="No estoy segur@"/>
    <s v="Sí"/>
    <s v="Es algo efectiva"/>
    <x v="1"/>
    <x v="2"/>
    <s v="Mejorar las instalaciones físicas para evitar riesgos "/>
  </r>
  <r>
    <d v="2024-11-26T12:02:39"/>
    <s v="Secretaría de Gobierno"/>
    <s v="Menos de 1 año"/>
    <s v="Planta"/>
    <s v="No estoy segur@"/>
    <s v="Algo informado"/>
    <s v="Sí"/>
    <s v="Bueno"/>
    <s v="Sí, los conozco completamente"/>
    <s v="No estoy segur@"/>
    <s v="Sí"/>
    <s v="Es algo efectiva"/>
    <x v="0"/>
    <x v="0"/>
    <s v="Dotación en EPP, mejoramiento cableado en las oficinas"/>
  </r>
  <r>
    <d v="2024-11-26T12:04:16"/>
    <s v="Secretaría de Gobierno"/>
    <s v="Menos de 1 año"/>
    <s v="Planta"/>
    <s v="Sí"/>
    <s v="Sí, totalmente"/>
    <s v="No"/>
    <m/>
    <s v="He oído hablar de ellos, pero no los conozco bien"/>
    <s v="Sí"/>
    <s v="Sí"/>
    <s v="Es algo efectiva"/>
    <x v="0"/>
    <x v="0"/>
    <m/>
  </r>
  <r>
    <d v="2024-11-26T12:08:11"/>
    <s v="Secretaría de Planeación"/>
    <s v="Menos de 1 año"/>
    <s v="Planta"/>
    <s v="Sí"/>
    <s v="Sí, totalmente"/>
    <s v="Sí"/>
    <s v="Bueno"/>
    <s v="Conozco algunos"/>
    <s v="Sí"/>
    <s v="Sí"/>
    <s v="Sí, es muy efectiva"/>
    <x v="2"/>
    <x v="0"/>
    <s v="N.a."/>
  </r>
  <r>
    <d v="2024-11-26T12:10:55"/>
    <s v="Secretarìa Obras Públicas"/>
    <s v="1 - 3 años"/>
    <s v="Planta"/>
    <s v="No"/>
    <s v="Algo informado"/>
    <s v="Sí"/>
    <s v="Bueno"/>
    <s v="Conozco algunos"/>
    <s v="Sí"/>
    <s v="Sí"/>
    <s v="Es algo efectiva"/>
    <x v="0"/>
    <x v="0"/>
    <s v="No"/>
  </r>
  <r>
    <d v="2024-11-26T12:15:35"/>
    <s v="Secretaría de Salud"/>
    <s v="4 - 6 años"/>
    <s v="Planta"/>
    <s v="Sí"/>
    <s v="Algo informado"/>
    <s v="Sí"/>
    <s v="Bueno"/>
    <s v="Conozco algunos"/>
    <s v="Sí"/>
    <s v="Sí"/>
    <s v="Sí, es muy efectiva"/>
    <x v="2"/>
    <x v="0"/>
    <s v="No, todo esta perfecto "/>
  </r>
  <r>
    <d v="2024-11-26T12:17:03"/>
    <s v="Secretaría de Salud"/>
    <s v="4 - 6 años"/>
    <s v="Planta"/>
    <s v="Sí"/>
    <s v="Algo informado"/>
    <s v="Sí"/>
    <s v="Bueno"/>
    <s v="Conozco algunos"/>
    <s v="Sí"/>
    <s v="Sí"/>
    <s v="Es algo efectiva"/>
    <x v="0"/>
    <x v="0"/>
    <m/>
  </r>
  <r>
    <d v="2024-11-26T12:18:35"/>
    <s v="Secretaría de Salud"/>
    <s v="Menos de 1 año"/>
    <s v="Planta"/>
    <s v="Sí"/>
    <s v="Sí, totalmente"/>
    <s v="Sí"/>
    <s v="Bueno"/>
    <s v="Sí, los conozco completamente"/>
    <s v="Sí"/>
    <s v="Sí"/>
    <s v="Es algo efectiva"/>
    <x v="0"/>
    <x v="0"/>
    <m/>
  </r>
  <r>
    <d v="2024-11-26T12:21:09"/>
    <s v="Secretaría de Salud"/>
    <s v="Más de 6 años"/>
    <s v="Planta"/>
    <s v="Sí"/>
    <s v="Algo informado"/>
    <s v="Sí"/>
    <s v="Bueno"/>
    <s v="Conozco algunos"/>
    <s v="Sí"/>
    <s v="Sí"/>
    <s v="Es algo efectiva"/>
    <x v="0"/>
    <x v="0"/>
    <s v="No"/>
  </r>
  <r>
    <d v="2024-11-26T12:24:02"/>
    <s v="Secretaría de Salud"/>
    <s v="Menos de 1 año"/>
    <s v="Planta"/>
    <s v="Sí"/>
    <s v="Algo informado"/>
    <s v="Sí"/>
    <s v="Bueno"/>
    <s v="Conozco algunos"/>
    <s v="Sí"/>
    <s v="Sí"/>
    <s v="Es algo efectiva"/>
    <x v="2"/>
    <x v="0"/>
    <s v="Fomentar mas la seguridad y salud en el trabajo por medio de charlas "/>
  </r>
  <r>
    <d v="2024-11-26T12:26:57"/>
    <s v="Secretaría de Salud"/>
    <s v="Menos de 1 año"/>
    <s v="Planta"/>
    <s v="No estoy segur@"/>
    <s v="Poco informado"/>
    <s v="No"/>
    <m/>
    <s v="Conozco algunos"/>
    <s v="No"/>
    <s v="Sí"/>
    <s v="Es poco efectiva"/>
    <x v="1"/>
    <x v="3"/>
    <s v="Verificación de cada puesto de trabajo para determinar las necesidades reales "/>
  </r>
  <r>
    <d v="2024-11-26T12:29:01"/>
    <s v="Secretaría de Hacienda"/>
    <s v="4 - 6 años"/>
    <s v="Planta"/>
    <s v="No estoy segur@"/>
    <s v="Algo informado"/>
    <s v="No"/>
    <m/>
    <s v="He oído hablar de ellos, pero no los conozco bien"/>
    <s v="No"/>
    <s v="Sí"/>
    <s v="Es algo efectiva"/>
    <x v="1"/>
    <x v="3"/>
    <s v="Todos los funcionarios deben estar informados y ser participes en materia de SST"/>
  </r>
  <r>
    <d v="2024-11-26T12:45:40"/>
    <s v="Secretaría de Salud"/>
    <s v="Menos de 1 año"/>
    <s v="Planta"/>
    <s v="Sí"/>
    <s v="Sí, totalmente"/>
    <s v="No"/>
    <m/>
    <s v="Sí, los conozco completamente"/>
    <s v="Sí"/>
    <s v="No"/>
    <s v="Sí, es muy efectiva"/>
    <x v="0"/>
    <x v="0"/>
    <s v="Ninguna "/>
  </r>
  <r>
    <d v="2024-11-26T12:46:40"/>
    <s v="Secretaría de Salud"/>
    <s v="1 - 3 años"/>
    <s v="Planta"/>
    <s v="No"/>
    <s v="Poco informado"/>
    <s v="Sí"/>
    <s v="Regular"/>
    <s v="He oído hablar de ellos, pero no los conozco bien"/>
    <s v="No"/>
    <s v="Sí"/>
    <s v="Es algo efectiva"/>
    <x v="0"/>
    <x v="0"/>
    <m/>
  </r>
  <r>
    <d v="2024-11-26T12:49:26"/>
    <s v="Secretaría de Salud"/>
    <s v="Más de 6 años"/>
    <s v="Planta"/>
    <s v="Sí"/>
    <s v="Sí, totalmente"/>
    <s v="Sí"/>
    <s v="Bueno"/>
    <s v="Sí, los conozco completamente"/>
    <s v="Sí"/>
    <s v="Sí"/>
    <s v="Es algo efectiva"/>
    <x v="0"/>
    <x v="0"/>
    <s v="Continuar con capacitaciones efectivas "/>
  </r>
  <r>
    <d v="2024-11-26T12:55:52"/>
    <s v="Secretaría de Planeación"/>
    <s v="Más de 6 años"/>
    <s v="Planta"/>
    <s v="No"/>
    <s v="No informado en absoluto"/>
    <s v="No"/>
    <m/>
    <s v="He oído hablar de ellos, pero no los conozco bien"/>
    <s v="No estoy segur@"/>
    <s v="Sí"/>
    <s v="Es algo efectiva"/>
    <x v="0"/>
    <x v="0"/>
    <s v="Que no solo sea hacer un panorama de riesgos, sino que se hagan acciones efectivas, por ejemplo la iluminación, el cableado "/>
  </r>
  <r>
    <d v="2024-11-26T12:58:05"/>
    <s v="Secretaría de Planeación"/>
    <s v="Más de 6 años"/>
    <s v="Planta"/>
    <s v="Sí"/>
    <s v="Algo informado"/>
    <s v="No"/>
    <m/>
    <s v="He oído hablar de ellos, pero no los conozco bien"/>
    <s v="No estoy segur@"/>
    <s v="Sí"/>
    <s v="Es poco efectiva"/>
    <x v="0"/>
    <x v="0"/>
    <m/>
  </r>
  <r>
    <d v="2024-11-26T12:59:57"/>
    <s v="Secretaría de Planeación"/>
    <s v="Menos de 1 año"/>
    <s v="Contratista"/>
    <s v="Sí"/>
    <s v="No informado en absoluto"/>
    <s v="No"/>
    <m/>
    <s v="He oído hablar de ellos, pero no los conozco bien"/>
    <s v="No"/>
    <s v="No"/>
    <s v="Es poco efectiva"/>
    <x v="0"/>
    <x v="0"/>
    <s v="Que se haga mayores socializaciones"/>
  </r>
  <r>
    <d v="2024-11-26T13:02:17"/>
    <s v="Secretaría de Planeación"/>
    <s v="Más de 6 años"/>
    <s v="Planta"/>
    <s v="Sí"/>
    <s v="Sí, totalmente"/>
    <s v="Sí"/>
    <s v="Bueno"/>
    <s v="Conozco algunos"/>
    <s v="Sí"/>
    <s v="No"/>
    <s v="Es algo efectiva"/>
    <x v="0"/>
    <x v="0"/>
    <s v="Hacer un mantenimiento de escritorios y sillas, y dotación de inmuebles para poder trabajar mejor"/>
  </r>
  <r>
    <d v="2024-11-26T13:09:37"/>
    <s v="Secretaría de Planeación"/>
    <s v="Más de 6 años"/>
    <s v="Planta"/>
    <s v="No estoy segur@"/>
    <s v="Poco informado"/>
    <s v="No"/>
    <m/>
    <s v="Sí, los conozco completamente"/>
    <s v="No"/>
    <s v="Sí"/>
    <s v="Es poco efectiva"/>
    <x v="1"/>
    <x v="3"/>
    <s v="Sería prudente que nos dieran a conocer los riesgos a los que posiblemente podamos estar expuestos, así mismo es importante mantener la seguridad e higiene en los puestos de trabajo verificar si contamos con las herramientas para prevenir accidentes y posibles enfermedades."/>
  </r>
  <r>
    <d v="2024-11-26T16:01:39"/>
    <s v="Secretaría de Salud"/>
    <s v="4 - 6 años"/>
    <s v="Planta"/>
    <s v="No"/>
    <s v="Sí, totalmente"/>
    <s v="Sí"/>
    <s v="Excelente"/>
    <s v="Conozco algunos"/>
    <s v="Sí"/>
    <s v="Sí"/>
    <s v="Sí, es muy efectiva"/>
    <x v="1"/>
    <x v="4"/>
    <s v="Realizar arreglos locativos, en muchos lugares no se presenta adecuado mantenimiento "/>
  </r>
  <r>
    <d v="2024-11-26T16:59:47"/>
    <s v="Secretaría de Gobierno"/>
    <s v="4 - 6 años"/>
    <s v="Planta"/>
    <s v="No"/>
    <s v="Algo informado"/>
    <s v="Sí"/>
    <s v="Regular"/>
    <s v="He oído hablar de ellos, pero no los conozco bien"/>
    <s v="No"/>
    <s v="Sí"/>
    <s v="Es poco efectiva"/>
    <x v="1"/>
    <x v="3"/>
    <m/>
  </r>
  <r>
    <d v="2024-11-27T10:11:23"/>
    <s v="Secretaría de Gobierno"/>
    <s v="Menos de 1 año"/>
    <s v="Planta"/>
    <s v="Sí"/>
    <s v="Algo informado"/>
    <s v="No"/>
    <m/>
    <s v="No los conozco"/>
    <s v="No"/>
    <s v="Sí"/>
    <s v="Es algo efectiva"/>
    <x v="0"/>
    <x v="0"/>
    <m/>
  </r>
  <r>
    <d v="2024-11-27T10:14:51"/>
    <s v="Secretaría de Gobierno"/>
    <s v="Menos de 1 año"/>
    <s v="Contratista"/>
    <s v="Sí"/>
    <s v="Algo informado"/>
    <s v="Sí"/>
    <s v="Bueno"/>
    <s v="Conozco algunos"/>
    <s v="No estoy segur@"/>
    <s v="Sí"/>
    <s v="Es algo efectiva"/>
    <x v="0"/>
    <x v="0"/>
    <m/>
  </r>
  <r>
    <d v="2024-11-27T10:16:20"/>
    <s v="Secretaria de Cultura"/>
    <s v="Menos de 1 año"/>
    <s v="Contratista"/>
    <s v="Sí"/>
    <s v="Sí, totalmente"/>
    <s v="Sí"/>
    <s v="Bueno"/>
    <s v="Conozco algunos"/>
    <s v="Sí"/>
    <s v="Sí"/>
    <s v="Es algo efectiva"/>
    <x v="0"/>
    <x v="0"/>
    <m/>
  </r>
  <r>
    <d v="2024-11-27T10:36:57"/>
    <s v="Secretaría de Salud"/>
    <s v="Más de 6 años"/>
    <s v="Planta"/>
    <s v="Sí"/>
    <s v="Algo informado"/>
    <s v="No"/>
    <m/>
    <s v="He oído hablar de ellos, pero no los conozco bien"/>
    <s v="No"/>
    <s v="Sí"/>
    <s v="Es poco efectiva"/>
    <x v="1"/>
    <x v="3"/>
    <s v="Mejorar el inmobiliario ergonómico"/>
  </r>
  <r>
    <d v="2024-11-27T10:44:25"/>
    <s v="Secretaría de Gobierno"/>
    <s v="1 - 3 años"/>
    <s v="Planta"/>
    <s v="No estoy segur@"/>
    <s v="Algo informado"/>
    <s v="Sí"/>
    <s v="Bueno"/>
    <s v="Conozco algunos"/>
    <s v="No"/>
    <s v="No"/>
    <s v="Es algo efectiva"/>
    <x v="0"/>
    <x v="0"/>
    <s v="Hace falta un vigilante en la casa de la justicia ,teniendo en cuenta que la mayoría de los usuarios llegan molestos, adicionalmente la gente entra a la primera oficina abruptamente. En ocasiones se presentan personas bajo efecto del alcohol o sustancias psicoactivas."/>
  </r>
  <r>
    <d v="2024-11-27T10:48:59"/>
    <s v="Secretarìa Obras Públicas"/>
    <s v="Menos de 1 año"/>
    <s v="Contratista"/>
    <s v="No"/>
    <s v="Poco informado"/>
    <s v="No"/>
    <m/>
    <s v="Conozco algunos"/>
    <s v="No estoy segur@"/>
    <s v="No"/>
    <s v="No es efectiva en absoluto"/>
    <x v="2"/>
    <x v="0"/>
    <s v="En la casa de la justicia es necesario una persona de vigilancia, en varias ocasiones los usuarios llegan enojados, indispuestos, groseros, bajo el efecto de SPA. En la primera oficina la gente entra de manera abrupto, generando temor e inseguridad a las funcionarias. Se requiere de manera prioritaria por el riesgo para los usuarios h los funcionarios "/>
  </r>
  <r>
    <d v="2024-11-27T10:56:27"/>
    <s v="Secretaría de Gobierno"/>
    <s v="Menos de 1 año"/>
    <s v="Planta"/>
    <s v="No estoy segur@"/>
    <s v="Algo informado"/>
    <s v="Sí"/>
    <s v="Bueno"/>
    <s v="Sí, los conozco completamente"/>
    <s v="No estoy segur@"/>
    <s v="Sí"/>
    <s v="Es algo efectiva"/>
    <x v="2"/>
    <x v="0"/>
    <m/>
  </r>
  <r>
    <d v="2024-11-27T10:59:45"/>
    <s v="Secretaría de Gobierno"/>
    <s v="Más de 6 años"/>
    <s v="Planta"/>
    <s v="Sí"/>
    <s v="Algo informado"/>
    <s v="No"/>
    <m/>
    <s v="He oído hablar de ellos, pero no los conozco bien"/>
    <s v="Sí"/>
    <s v="Sí"/>
    <s v="Es algo efectiva"/>
    <x v="0"/>
    <x v="0"/>
    <m/>
  </r>
  <r>
    <d v="2024-11-27T11:05:51"/>
    <s v="Secretaria de Cultura"/>
    <s v="Más de 6 años"/>
    <s v="Planta"/>
    <s v="Sí"/>
    <s v="Sí, totalmente"/>
    <s v="Sí"/>
    <s v="Bueno"/>
    <s v="Sí, los conozco completamente"/>
    <s v="No estoy segur@"/>
    <s v="Sí"/>
    <s v="Es algo efectiva"/>
    <x v="0"/>
    <x v="0"/>
    <m/>
  </r>
  <r>
    <d v="2024-11-27T11:13:08"/>
    <s v="Secretaría de Gobierno"/>
    <s v="Menos de 1 año"/>
    <s v="Planta"/>
    <s v="Sí"/>
    <s v="Sí, totalmente"/>
    <s v="Sí"/>
    <s v="Excelente"/>
    <s v="Sí, los conozco completamente"/>
    <s v="Sí"/>
    <s v="Sí"/>
    <s v="Sí, es muy efectiva"/>
    <x v="2"/>
    <x v="0"/>
    <m/>
  </r>
  <r>
    <d v="2024-11-27T11:15:42"/>
    <s v="Secretaría de Gobierno"/>
    <s v="Más de 6 años"/>
    <s v="Planta"/>
    <s v="Sí"/>
    <s v="Algo informado"/>
    <s v="Sí"/>
    <s v="Excelente"/>
    <s v="Sí, los conozco completamente"/>
    <s v="Sí"/>
    <s v="Sí"/>
    <s v="Sí, es muy efectiva"/>
    <x v="1"/>
    <x v="1"/>
    <m/>
  </r>
  <r>
    <d v="2024-11-27T11:38:38"/>
    <s v="Secretaria de Recreación y Deportes"/>
    <s v="Más de 6 años"/>
    <s v="Planta"/>
    <s v="No estoy segur@"/>
    <s v="Algo informado"/>
    <s v="Sí"/>
    <s v="Bueno"/>
    <s v="Conozco algunos"/>
    <s v="No"/>
    <s v="Sí"/>
    <s v="Es algo efectiva"/>
    <x v="1"/>
    <x v="3"/>
    <s v="Mejorar las condiciones ergonómicas del puesto de trabajo "/>
  </r>
  <r>
    <d v="2024-11-27T11:48:29"/>
    <s v="Secretaria de Recreación y Deportes"/>
    <s v="Menos de 1 año"/>
    <s v="Planta"/>
    <s v="No"/>
    <s v="Algo informado"/>
    <s v="Sí"/>
    <s v="Bueno"/>
    <s v="Conozco algunos"/>
    <s v="Sí"/>
    <s v="Sí"/>
    <s v="Es algo efectiva"/>
    <x v="0"/>
    <x v="0"/>
    <s v="Se exponen al realizar desplazamiento en bicicleta para llevar grandes cantidades de carpetas, exponiéndose a mayores riesgos"/>
  </r>
  <r>
    <d v="2024-11-27T11:50:53"/>
    <s v="Secretaria de Recreación y Deportes"/>
    <s v="Menos de 1 año"/>
    <s v="Contratista"/>
    <s v="No"/>
    <s v="No informado en absoluto"/>
    <s v="No"/>
    <m/>
    <s v="No los conozco"/>
    <s v="No estoy segur@"/>
    <s v="No"/>
    <s v="Es poco efectiva"/>
    <x v="0"/>
    <x v="0"/>
    <m/>
  </r>
  <r>
    <d v="2024-11-27T12:03:51"/>
    <s v="Secretaria de Transito"/>
    <s v="Más de 6 años"/>
    <s v="Planta"/>
    <s v="Sí"/>
    <s v="Sí, totalmente"/>
    <s v="Sí"/>
    <s v="Bueno"/>
    <s v="Conozco algunos"/>
    <s v="No estoy segur@"/>
    <s v="Sí"/>
    <s v="Es algo efectiva"/>
    <x v="0"/>
    <x v="0"/>
    <s v="Mejoramiento del puesto de trabajo en cuanto al mobiliario "/>
  </r>
  <r>
    <d v="2024-11-27T12:15:23"/>
    <s v="Secretaria de Transito"/>
    <s v="Menos de 1 año"/>
    <s v="Planta"/>
    <s v="No"/>
    <s v="Algo informado"/>
    <s v="Sí"/>
    <s v="Regular"/>
    <s v="Conozco algunos"/>
    <s v="Sí"/>
    <s v="Sí"/>
    <s v="Es poco efectiva"/>
    <x v="0"/>
    <x v="0"/>
    <s v="Que se realicen más capacitaciones,mejoramiento de los puestos de trabajo, intercomunicador"/>
  </r>
  <r>
    <d v="2024-11-27T12:18:18"/>
    <s v="Secretaria de Transito"/>
    <s v="Más de 6 años"/>
    <s v="Planta"/>
    <s v="No"/>
    <s v="Algo informado"/>
    <s v="Sí"/>
    <s v="Regular"/>
    <s v="Conozco algunos"/>
    <s v="No"/>
    <s v="No"/>
    <s v="Es poco efectiva"/>
    <x v="0"/>
    <x v="0"/>
    <s v="Mejoramiento de inmobiliario que sea realmente ergonomico"/>
  </r>
  <r>
    <d v="2024-11-27T12:34:57"/>
    <s v="Secretaria de Transito"/>
    <s v="Más de 6 años"/>
    <s v="Planta"/>
    <s v="No"/>
    <s v="Algo informado"/>
    <s v="Sí"/>
    <s v="Regular"/>
    <s v="Conozco algunos"/>
    <s v="No estoy segur@"/>
    <s v="Sí"/>
    <s v="Es algo efectiva"/>
    <x v="1"/>
    <x v="3"/>
    <s v="Que se imprenten más capacitaciones a todos los servidores públicos "/>
  </r>
  <r>
    <d v="2024-11-27T12:41:53"/>
    <s v="Secretaria de Transito"/>
    <s v="Menos de 1 año"/>
    <s v="Contratista"/>
    <s v="Sí"/>
    <s v="Algo informado"/>
    <s v="Sí"/>
    <s v="Bueno"/>
    <s v="Conozco algunos"/>
    <s v="Sí"/>
    <s v="No"/>
    <s v="Es poco efectiva"/>
    <x v="0"/>
    <x v="0"/>
    <s v="Más capacitaciones efectivas "/>
  </r>
  <r>
    <d v="2024-11-27T12:44:04"/>
    <s v="Secretaria de Transito"/>
    <s v="Menos de 1 año"/>
    <s v="Contratista"/>
    <s v="No"/>
    <s v="Algo informado"/>
    <s v="No"/>
    <m/>
    <s v="Conozco algunos"/>
    <s v="No"/>
    <s v="No"/>
    <s v="Es poco efectiva"/>
    <x v="0"/>
    <x v="0"/>
    <s v="Que hayan más capacitaciones y se haga una mayor sensibilizacion, se realicen pausas activas "/>
  </r>
  <r>
    <d v="2024-11-27T12:45:47"/>
    <s v="Secretaria de Transito"/>
    <s v="Más de 6 años"/>
    <s v="Planta"/>
    <s v="Sí"/>
    <s v="Algo informado"/>
    <s v="Sí"/>
    <s v="Bueno"/>
    <s v="Sí, los conozco completamente"/>
    <s v="No"/>
    <s v="Sí"/>
    <s v="Es algo efectiva"/>
    <x v="0"/>
    <x v="0"/>
    <m/>
  </r>
  <r>
    <d v="2024-11-27T12:47:23"/>
    <s v="Secretaria de Transito"/>
    <s v="1 - 3 años"/>
    <s v="Planta"/>
    <s v="No"/>
    <s v="No informado en absoluto"/>
    <s v="No"/>
    <m/>
    <s v="No los conozco"/>
    <s v="No"/>
    <s v="Sí"/>
    <s v="No es efectiva en absoluto"/>
    <x v="1"/>
    <x v="2"/>
    <s v="Que cambien a los responsables"/>
  </r>
  <r>
    <d v="2024-11-27T12:49:15"/>
    <s v="Secretaria de Transito"/>
    <s v="Menos de 1 año"/>
    <s v="Contratista"/>
    <s v="No"/>
    <s v="No informado en absoluto"/>
    <s v="No"/>
    <m/>
    <s v="Conozco algunos"/>
    <s v="No"/>
    <s v="No"/>
    <s v="Es poco efectiva"/>
    <x v="0"/>
    <x v="0"/>
    <s v="Mayores capacitaciones en temas de riesgos"/>
  </r>
  <r>
    <d v="2024-11-27T13:07:09"/>
    <s v="Secretaría de Gobierno"/>
    <s v="Más de 6 años"/>
    <s v="Planta"/>
    <s v="No"/>
    <s v="Algo informado"/>
    <s v="No"/>
    <m/>
    <s v="Conozco algunos"/>
    <s v="No"/>
    <s v="Sí"/>
    <s v="Es algo efectiva"/>
    <x v="0"/>
    <x v="0"/>
    <s v="Socializar más los temas en SST"/>
  </r>
  <r>
    <d v="2024-11-27T15:11:59"/>
    <s v="Secretaría de Planeación"/>
    <s v="Menos de 1 año"/>
    <s v="Planta"/>
    <s v="Sí"/>
    <s v="Poco informado"/>
    <s v="Sí"/>
    <s v="Bueno"/>
    <s v="Conozco algunos"/>
    <s v="No"/>
    <s v="Sí"/>
    <s v="Es poco efectiva"/>
    <x v="0"/>
    <x v="0"/>
    <s v="No se realizan pausa activas, no se ha realizado capacitación para evitar el riesgo biomecanico."/>
  </r>
  <r>
    <d v="2024-11-27T15:15:47"/>
    <s v="Secretaría de Planeación"/>
    <s v="1 - 3 años"/>
    <s v="Planta"/>
    <s v="Sí"/>
    <s v="Algo informado"/>
    <s v="No"/>
    <m/>
    <s v="No los conozco"/>
    <s v="No"/>
    <s v="No"/>
    <s v="No es efectiva en absoluto"/>
    <x v="0"/>
    <x v="0"/>
    <s v="Que se den capacitaciones "/>
  </r>
  <r>
    <d v="2024-11-27T15:38:31"/>
    <s v="Secretaría de Gobierno"/>
    <s v="Menos de 1 año"/>
    <s v="Planta"/>
    <s v="Sí"/>
    <s v="Algo informado"/>
    <s v="Sí"/>
    <s v="Bueno"/>
    <s v="Conozco algunos"/>
    <s v="Sí"/>
    <s v="Sí"/>
    <s v="Es algo efectiva"/>
    <x v="0"/>
    <x v="0"/>
    <s v="No"/>
  </r>
  <r>
    <d v="2024-11-27T15:41:49"/>
    <s v="Secretaria de Cultura"/>
    <s v="Menos de 1 año"/>
    <s v="Contratista"/>
    <s v="Sí"/>
    <s v="Algo informado"/>
    <s v="No"/>
    <m/>
    <s v="No los conozco"/>
    <s v="No estoy segur@"/>
    <s v="No"/>
    <s v="Es poco efectiva"/>
    <x v="0"/>
    <x v="0"/>
    <s v="Capacitación "/>
  </r>
  <r>
    <d v="2024-11-27T16:02:34"/>
    <s v="Secretaría de Hacienda"/>
    <s v="Más de 6 años"/>
    <s v="Planta"/>
    <s v="Sí"/>
    <s v="Algo informado"/>
    <s v="Sí"/>
    <s v="Bueno"/>
    <s v="Conozco algunos"/>
    <s v="No estoy segur@"/>
    <s v="Sí"/>
    <s v="Es algo efectiva"/>
    <x v="2"/>
    <x v="0"/>
    <m/>
  </r>
  <r>
    <d v="2024-11-27T16:05:19"/>
    <s v="Secretaría de Hacienda"/>
    <s v="Menos de 1 año"/>
    <s v="Planta"/>
    <s v="No estoy segur@"/>
    <s v="Sí, totalmente"/>
    <s v="Sí"/>
    <s v="Bueno"/>
    <s v="He oído hablar de ellos, pero no los conozco bien"/>
    <s v="Sí"/>
    <s v="Sí"/>
    <s v="Es algo efectiva"/>
    <x v="0"/>
    <x v="0"/>
    <s v="Se requieren nuevas sillas para evitar riesgo ergonómico "/>
  </r>
  <r>
    <d v="2024-11-27T16:08:58"/>
    <s v="Secretaría de Hacienda"/>
    <s v="Menos de 1 año"/>
    <s v="Planta"/>
    <s v="No"/>
    <s v="Algo informado"/>
    <s v="No"/>
    <m/>
    <s v="He oído hablar de ellos, pero no los conozco bien"/>
    <s v="No"/>
    <s v="Sí"/>
    <s v="Es poco efectiva"/>
    <x v="0"/>
    <x v="0"/>
    <s v="Por favor cambiar sillas, ya que se encuentran en muy mal estado y podemos sufrir de alguna enfermadad"/>
  </r>
  <r>
    <d v="2024-11-27T16:13:01"/>
    <s v="Secretaría de Hacienda"/>
    <s v="Más de 6 años"/>
    <s v="Planta"/>
    <s v="Sí"/>
    <s v="Sí, totalmente"/>
    <s v="Sí"/>
    <s v="Bueno"/>
    <s v="Conozco algunos"/>
    <s v="Sí"/>
    <s v="No"/>
    <s v="Es poco efectiva"/>
    <x v="0"/>
    <x v="0"/>
    <m/>
  </r>
  <r>
    <d v="2024-11-27T16:22:25"/>
    <s v="Secretaría de Gobierno"/>
    <s v="Menos de 1 año"/>
    <s v="Planta"/>
    <s v="Sí"/>
    <s v="Sí, totalmente"/>
    <s v="Sí"/>
    <s v="Bueno"/>
    <s v="Sí, los conozco completamente"/>
    <s v="Sí"/>
    <s v="Sí"/>
    <s v="Sí, es muy efectiva"/>
    <x v="0"/>
    <x v="0"/>
    <s v="Ninguna "/>
  </r>
  <r>
    <d v="2024-11-27T16:24:22"/>
    <s v="Secretaría de Gobierno"/>
    <s v="Menos de 1 año"/>
    <s v="Planta"/>
    <s v="No estoy segur@"/>
    <s v="Poco informado"/>
    <s v="No"/>
    <m/>
    <s v="He oído hablar de ellos, pero no los conozco bien"/>
    <s v="No estoy segur@"/>
    <s v="No"/>
    <s v="Es poco efectiva"/>
    <x v="0"/>
    <x v="0"/>
    <s v="No las conozco "/>
  </r>
  <r>
    <d v="2024-11-27T16:27:43"/>
    <s v="Secretarìa Obras Públicas"/>
    <s v="Menos de 1 año"/>
    <s v="Planta"/>
    <s v="Sí"/>
    <s v="Algo informado"/>
    <s v="Sí"/>
    <s v="Bueno"/>
    <s v="Conozco algunos"/>
    <s v="No estoy segur@"/>
    <s v="Sí"/>
    <s v="Es poco efectiva"/>
    <x v="0"/>
    <x v="0"/>
    <m/>
  </r>
  <r>
    <d v="2024-11-27T16:29:53"/>
    <s v="Secretaría de Gobierno"/>
    <s v="Menos de 1 año"/>
    <s v="Planta"/>
    <s v="Sí"/>
    <s v="Algo informado"/>
    <s v="No"/>
    <m/>
    <s v="No los conozco"/>
    <s v="No estoy segur@"/>
    <s v="Sí"/>
    <s v="Es algo efectiva"/>
    <x v="0"/>
    <x v="0"/>
    <s v="Capacitaciones"/>
  </r>
  <r>
    <d v="2024-11-27T16:32:13"/>
    <s v="Secretaría de Gobierno"/>
    <s v="Menos de 1 año"/>
    <s v="Planta"/>
    <s v="Sí"/>
    <s v="Poco informado"/>
    <s v="No"/>
    <m/>
    <s v="He oído hablar de ellos, pero no los conozco bien"/>
    <s v="No estoy segur@"/>
    <s v="Sí"/>
    <s v="Es algo efectiva"/>
    <x v="1"/>
    <x v="1"/>
    <m/>
  </r>
  <r>
    <d v="2024-11-27T16:37:28"/>
    <s v="Secretaría de Gobierno"/>
    <s v="Menos de 1 año"/>
    <s v="Contratista"/>
    <s v="Sí"/>
    <s v="Algo informado"/>
    <s v="No"/>
    <m/>
    <s v="Conozco algunos"/>
    <s v="Sí"/>
    <s v="Sí"/>
    <s v="Es algo efectiva"/>
    <x v="0"/>
    <x v="0"/>
    <s v="Más capacitaciones "/>
  </r>
  <r>
    <d v="2024-11-27T16:39:44"/>
    <s v="Secretaría de Gobierno"/>
    <s v="Menos de 1 año"/>
    <s v="Contratista"/>
    <s v="Sí"/>
    <s v="Sí, totalmente"/>
    <s v="No"/>
    <m/>
    <s v="Conozco algunos"/>
    <s v="Sí"/>
    <s v="Sí"/>
    <s v="Es algo efectiva"/>
    <x v="0"/>
    <x v="0"/>
    <m/>
  </r>
  <r>
    <d v="2024-11-27T16:42:05"/>
    <s v="Secretaría de Gobierno"/>
    <s v="Menos de 1 año"/>
    <s v="Planta"/>
    <s v="Sí"/>
    <s v="Algo informado"/>
    <s v="Sí"/>
    <s v="Excelente"/>
    <s v="Sí, los conozco completamente"/>
    <s v="Sí"/>
    <s v="Sí"/>
    <s v="Sí, es muy efectiva"/>
    <x v="0"/>
    <x v="0"/>
    <s v="Mejoramiento en los puestos de trabajo que sean más ergonómicos "/>
  </r>
  <r>
    <d v="2024-11-27T16:44:08"/>
    <s v="Secretaría de Gobierno"/>
    <s v="Más de 6 años"/>
    <s v="Planta"/>
    <s v="Sí"/>
    <s v="Algo informado"/>
    <s v="Sí"/>
    <s v="Bueno"/>
    <s v="He oído hablar de ellos, pero no los conozco bien"/>
    <s v="Sí"/>
    <s v="Sí"/>
    <s v="Sí, es muy efectiva"/>
    <x v="0"/>
    <x v="0"/>
    <s v="Mejoramiento de las herramientas de trabajo "/>
  </r>
  <r>
    <d v="2024-11-27T16:45:56"/>
    <s v="Secretaria de Cultura"/>
    <s v="Menos de 1 año"/>
    <s v="Contratista"/>
    <s v="Sí"/>
    <s v="Sí, totalmente"/>
    <s v="Sí"/>
    <s v="Regular"/>
    <s v="No los conozco"/>
    <s v="No"/>
    <s v="No"/>
    <s v="Es poco efectiva"/>
    <x v="0"/>
    <x v="0"/>
    <m/>
  </r>
  <r>
    <d v="2024-11-27T17:02:46"/>
    <s v="Secretaría de Gobierno"/>
    <s v="4 - 6 años"/>
    <s v="Planta"/>
    <s v="No"/>
    <s v="Poco informado"/>
    <s v="Sí"/>
    <s v="Regular"/>
    <s v="He oído hablar de ellos, pero no los conozco bien"/>
    <s v="No"/>
    <s v="Sí"/>
    <s v="Es poco efectiva"/>
    <x v="1"/>
    <x v="3"/>
    <m/>
  </r>
  <r>
    <d v="2024-11-28T11:31:23"/>
    <s v="Secretaría de Gobierno"/>
    <s v="4 - 6 años"/>
    <s v="Planta"/>
    <s v="Sí"/>
    <s v="Poco informado"/>
    <s v="Sí"/>
    <s v="Regular"/>
    <s v="He oído hablar de ellos, pero no los conozco bien"/>
    <s v="No"/>
    <s v="Sí"/>
    <s v="Es poco efectiva"/>
    <x v="0"/>
    <x v="0"/>
    <m/>
  </r>
  <r>
    <d v="2024-11-28T11:31:52"/>
    <s v="Secretaría de Hacienda"/>
    <s v="Más de 6 años"/>
    <s v="Planta"/>
    <s v="No"/>
    <s v="Algo informado"/>
    <s v="Sí"/>
    <s v="Bueno"/>
    <s v="No los conozco"/>
    <s v="No"/>
    <s v="Sí"/>
    <s v="Es poco efectiva"/>
    <x v="0"/>
    <x v="0"/>
    <m/>
  </r>
  <r>
    <d v="2024-11-28T11:32:20"/>
    <s v="Secretaría de Salud"/>
    <s v="Más de 6 años"/>
    <s v="Planta"/>
    <s v="No estoy segur@"/>
    <s v="No informado en absoluto"/>
    <s v="Sí"/>
    <s v="Malo"/>
    <s v="Conozco algunos"/>
    <s v="No"/>
    <s v="Sí"/>
    <s v="Es algo efectiva"/>
    <x v="1"/>
    <x v="3"/>
    <m/>
  </r>
  <r>
    <d v="2024-11-28T11:33:17"/>
    <s v="Secretaria de Transito"/>
    <s v="Más de 6 años"/>
    <s v="Planta"/>
    <s v="No"/>
    <s v="Poco informado"/>
    <s v="Sí"/>
    <s v="Malo"/>
    <s v="He oído hablar de ellos, pero no los conozco bien"/>
    <s v="Sí"/>
    <s v="Sí"/>
    <s v="Es poco efectiva"/>
    <x v="1"/>
    <x v="3"/>
    <m/>
  </r>
  <r>
    <d v="2024-11-28T11:36:44"/>
    <s v="Secretaria de Transito"/>
    <s v="Más de 6 años"/>
    <s v="Planta"/>
    <s v="No"/>
    <s v="Poco informado"/>
    <s v="Sí"/>
    <s v="Regular"/>
    <s v="Conozco algunos"/>
    <s v="No"/>
    <s v="Sí"/>
    <s v="Es poco efectiva"/>
    <x v="0"/>
    <x v="0"/>
    <m/>
  </r>
  <r>
    <d v="2024-11-28T12:01:34"/>
    <s v="Secretaría de Gobierno"/>
    <s v="1 - 3 años"/>
    <s v="Planta"/>
    <s v="Sí"/>
    <s v="Algo informado"/>
    <s v="Sí"/>
    <s v="Regular"/>
    <s v="Conozco algunos"/>
    <s v="No"/>
    <s v="Sí"/>
    <s v="Es algo efectiva"/>
    <x v="1"/>
    <x v="3"/>
    <m/>
  </r>
  <r>
    <d v="2024-11-28T12:02:52"/>
    <s v="Secretaría de Salud"/>
    <s v="Menos de 1 año"/>
    <s v="Planta"/>
    <s v="No"/>
    <s v="Poco informado"/>
    <s v="Sí"/>
    <s v="Bueno"/>
    <s v="Sí, los conozco completamente"/>
    <s v="No"/>
    <s v="No"/>
    <s v="Es poco efectiva"/>
    <x v="0"/>
    <x v="0"/>
    <m/>
  </r>
  <r>
    <d v="2024-11-28T12:03:50"/>
    <s v="Secretaría de Planeación"/>
    <s v="1 - 3 años"/>
    <s v="Planta"/>
    <s v="No"/>
    <s v="Algo informado"/>
    <s v="Sí"/>
    <s v="Regular"/>
    <s v="No los conozco"/>
    <s v="No"/>
    <s v="No"/>
    <s v="Es poco efectiva"/>
    <x v="0"/>
    <x v="0"/>
    <m/>
  </r>
  <r>
    <d v="2024-11-28T14:11:06"/>
    <s v="Secretarìa Obras Públicas"/>
    <s v="Más de 6 años"/>
    <s v="Planta"/>
    <s v="Sí"/>
    <s v="Poco informado"/>
    <s v="Sí"/>
    <s v="Bueno"/>
    <s v="Conozco algunos"/>
    <s v="Sí"/>
    <s v="Sí"/>
    <s v="Es poco efectiva"/>
    <x v="1"/>
    <x v="1"/>
    <m/>
  </r>
  <r>
    <d v="2024-11-28T14:12:28"/>
    <s v="Secretaría de Hacienda"/>
    <s v="4 - 6 años"/>
    <s v="Planta"/>
    <s v="Sí"/>
    <s v="Algo informado"/>
    <s v="Sí"/>
    <s v="Bueno"/>
    <s v="Conozco algunos"/>
    <s v="Sí"/>
    <s v="Sí"/>
    <s v="Es algo efectiva"/>
    <x v="0"/>
    <x v="0"/>
    <m/>
  </r>
  <r>
    <d v="2024-11-28T14:13:54"/>
    <s v="Secretaría de Gobierno"/>
    <s v="4 - 6 años"/>
    <s v="Planta"/>
    <s v="No"/>
    <s v="Algo informado"/>
    <s v="Sí"/>
    <s v="Regular"/>
    <s v="He oído hablar de ellos, pero no los conozco bien"/>
    <s v="No"/>
    <s v="Sí"/>
    <s v="Es poco efectiva"/>
    <x v="0"/>
    <x v="0"/>
    <s v="Hacer una mayor sensibilizacion a todos nosotros "/>
  </r>
  <r>
    <d v="2024-11-28T14:15:09"/>
    <s v="Secretaria de Transito"/>
    <s v="4 - 6 años"/>
    <s v="Planta"/>
    <s v="No"/>
    <s v="Algo informado"/>
    <s v="Sí"/>
    <s v="Bueno"/>
    <s v="No los conozco"/>
    <s v="Sí"/>
    <s v="Sí"/>
    <s v="Es poco efectiva"/>
    <x v="0"/>
    <x v="0"/>
    <m/>
  </r>
  <r>
    <d v="2024-11-28T14:19:39"/>
    <s v="Secretaría de Gobierno"/>
    <s v="Más de 6 años"/>
    <s v="Planta"/>
    <s v="No"/>
    <s v="Sí, totalmente"/>
    <s v="Sí"/>
    <s v="Bueno"/>
    <s v="He oído hablar de ellos, pero no los conozco bien"/>
    <s v="No"/>
    <s v="Sí"/>
    <s v="No es efectiva en absoluto"/>
    <x v="0"/>
    <x v="0"/>
    <m/>
  </r>
  <r>
    <d v="2024-11-28T14:21:18"/>
    <s v="Secretaría de Salud"/>
    <s v="4 - 6 años"/>
    <s v="Planta"/>
    <s v="No"/>
    <s v="Poco informado"/>
    <s v="Sí"/>
    <s v="Bueno"/>
    <s v="He oído hablar de ellos, pero no los conozco bien"/>
    <s v="No"/>
    <s v="Sí"/>
    <s v="Es poco efectiva"/>
    <x v="1"/>
    <x v="2"/>
    <m/>
  </r>
  <r>
    <d v="2024-11-28T14:23:49"/>
    <s v="Secretaría de Gobierno"/>
    <s v="Menos de 1 año"/>
    <s v="Contratista"/>
    <s v="No"/>
    <s v="Algo informado"/>
    <s v="Sí"/>
    <s v="Malo"/>
    <s v="He oído hablar de ellos, pero no los conozco bien"/>
    <s v="Sí"/>
    <s v="Sí"/>
    <s v="Es poco efectiva"/>
    <x v="0"/>
    <x v="0"/>
    <m/>
  </r>
</pivotCacheRecords>
</file>

<file path=xl/pivotCache/pivotCacheRecords7.xml><?xml version="1.0" encoding="utf-8"?>
<pivotCacheRecords xmlns="http://schemas.openxmlformats.org/spreadsheetml/2006/main" xmlns:r="http://schemas.openxmlformats.org/officeDocument/2006/relationships" count="82">
  <r>
    <d v="2024-11-26T11:49:32"/>
    <s v="Secretarìa Obras Públicas"/>
    <s v="Menos de 1 año"/>
    <s v="Planta"/>
    <s v="No"/>
    <s v="Sí, totalmente"/>
    <s v="No"/>
    <m/>
    <s v="Sí, los conozco completamente"/>
    <s v="No"/>
    <s v="Sí"/>
    <x v="0"/>
    <s v="No"/>
    <m/>
    <s v="Dotación de proteccion personal dependiendo el.cargo y dispositivos ergonómicos "/>
  </r>
  <r>
    <d v="2024-11-26T11:56:20"/>
    <s v="Secretaría de Planeación"/>
    <s v="Más de 6 años"/>
    <s v="Planta"/>
    <s v="Sí"/>
    <s v="Sí, totalmente"/>
    <s v="Sí"/>
    <s v="Excelente"/>
    <s v="Conozco algunos"/>
    <s v="Sí"/>
    <s v="Sí"/>
    <x v="0"/>
    <s v="Sí"/>
    <s v="Buena"/>
    <m/>
  </r>
  <r>
    <d v="2024-11-26T11:59:57"/>
    <s v="Secretaría de Planeación"/>
    <s v="Más de 6 años"/>
    <s v="Planta"/>
    <s v="Sí"/>
    <s v="Algo informado"/>
    <s v="Sí"/>
    <s v="Bueno"/>
    <s v="Sí, los conozco completamente"/>
    <s v="No estoy segur@"/>
    <s v="Sí"/>
    <x v="0"/>
    <s v="Sí"/>
    <s v="Mala"/>
    <s v="Mejorar las instalaciones físicas para evitar riesgos "/>
  </r>
  <r>
    <d v="2024-11-26T12:02:39"/>
    <s v="Secretaría de Gobierno"/>
    <s v="Menos de 1 año"/>
    <s v="Planta"/>
    <s v="No estoy segur@"/>
    <s v="Algo informado"/>
    <s v="Sí"/>
    <s v="Bueno"/>
    <s v="Sí, los conozco completamente"/>
    <s v="No estoy segur@"/>
    <s v="Sí"/>
    <x v="0"/>
    <s v="No"/>
    <m/>
    <s v="Dotación en EPP, mejoramiento cableado en las oficinas"/>
  </r>
  <r>
    <d v="2024-11-26T12:04:16"/>
    <s v="Secretaría de Gobierno"/>
    <s v="Menos de 1 año"/>
    <s v="Planta"/>
    <s v="Sí"/>
    <s v="Sí, totalmente"/>
    <s v="No"/>
    <m/>
    <s v="He oído hablar de ellos, pero no los conozco bien"/>
    <s v="Sí"/>
    <s v="Sí"/>
    <x v="0"/>
    <s v="No"/>
    <m/>
    <m/>
  </r>
  <r>
    <d v="2024-11-26T12:08:11"/>
    <s v="Secretaría de Planeación"/>
    <s v="Menos de 1 año"/>
    <s v="Planta"/>
    <s v="Sí"/>
    <s v="Sí, totalmente"/>
    <s v="Sí"/>
    <s v="Bueno"/>
    <s v="Conozco algunos"/>
    <s v="Sí"/>
    <s v="Sí"/>
    <x v="1"/>
    <s v="No ha existido la necesidad"/>
    <m/>
    <s v="N.a."/>
  </r>
  <r>
    <d v="2024-11-26T12:10:55"/>
    <s v="Secretarìa Obras Públicas"/>
    <s v="1 - 3 años"/>
    <s v="Planta"/>
    <s v="No"/>
    <s v="Algo informado"/>
    <s v="Sí"/>
    <s v="Bueno"/>
    <s v="Conozco algunos"/>
    <s v="Sí"/>
    <s v="Sí"/>
    <x v="0"/>
    <s v="No"/>
    <m/>
    <s v="No"/>
  </r>
  <r>
    <d v="2024-11-26T12:15:35"/>
    <s v="Secretaría de Salud"/>
    <s v="4 - 6 años"/>
    <s v="Planta"/>
    <s v="Sí"/>
    <s v="Algo informado"/>
    <s v="Sí"/>
    <s v="Bueno"/>
    <s v="Conozco algunos"/>
    <s v="Sí"/>
    <s v="Sí"/>
    <x v="1"/>
    <s v="No ha existido la necesidad"/>
    <m/>
    <s v="No, todo esta perfecto "/>
  </r>
  <r>
    <d v="2024-11-26T12:17:03"/>
    <s v="Secretaría de Salud"/>
    <s v="4 - 6 años"/>
    <s v="Planta"/>
    <s v="Sí"/>
    <s v="Algo informado"/>
    <s v="Sí"/>
    <s v="Bueno"/>
    <s v="Conozco algunos"/>
    <s v="Sí"/>
    <s v="Sí"/>
    <x v="0"/>
    <s v="No"/>
    <m/>
    <m/>
  </r>
  <r>
    <d v="2024-11-26T12:18:35"/>
    <s v="Secretaría de Salud"/>
    <s v="Menos de 1 año"/>
    <s v="Planta"/>
    <s v="Sí"/>
    <s v="Sí, totalmente"/>
    <s v="Sí"/>
    <s v="Bueno"/>
    <s v="Sí, los conozco completamente"/>
    <s v="Sí"/>
    <s v="Sí"/>
    <x v="0"/>
    <s v="No"/>
    <m/>
    <m/>
  </r>
  <r>
    <d v="2024-11-26T12:21:09"/>
    <s v="Secretaría de Salud"/>
    <s v="Más de 6 años"/>
    <s v="Planta"/>
    <s v="Sí"/>
    <s v="Algo informado"/>
    <s v="Sí"/>
    <s v="Bueno"/>
    <s v="Conozco algunos"/>
    <s v="Sí"/>
    <s v="Sí"/>
    <x v="0"/>
    <s v="No"/>
    <m/>
    <s v="No"/>
  </r>
  <r>
    <d v="2024-11-26T12:24:02"/>
    <s v="Secretaría de Salud"/>
    <s v="Menos de 1 año"/>
    <s v="Planta"/>
    <s v="Sí"/>
    <s v="Algo informado"/>
    <s v="Sí"/>
    <s v="Bueno"/>
    <s v="Conozco algunos"/>
    <s v="Sí"/>
    <s v="Sí"/>
    <x v="0"/>
    <s v="No ha existido la necesidad"/>
    <m/>
    <s v="Fomentar mas la seguridad y salud en el trabajo por medio de charlas "/>
  </r>
  <r>
    <d v="2024-11-26T12:26:57"/>
    <s v="Secretaría de Salud"/>
    <s v="Menos de 1 año"/>
    <s v="Planta"/>
    <s v="No estoy segur@"/>
    <s v="Poco informado"/>
    <s v="No"/>
    <m/>
    <s v="Conozco algunos"/>
    <s v="No"/>
    <s v="Sí"/>
    <x v="2"/>
    <s v="Sí"/>
    <s v="Regular"/>
    <s v="Verificación de cada puesto de trabajo para determinar las necesidades reales "/>
  </r>
  <r>
    <d v="2024-11-26T12:29:01"/>
    <s v="Secretaría de Hacienda"/>
    <s v="4 - 6 años"/>
    <s v="Planta"/>
    <s v="No estoy segur@"/>
    <s v="Algo informado"/>
    <s v="No"/>
    <m/>
    <s v="He oído hablar de ellos, pero no los conozco bien"/>
    <s v="No"/>
    <s v="Sí"/>
    <x v="0"/>
    <s v="Sí"/>
    <s v="Regular"/>
    <s v="Todos los funcionarios deben estar informados y ser participes en materia de SST"/>
  </r>
  <r>
    <d v="2024-11-26T12:45:40"/>
    <s v="Secretaría de Salud"/>
    <s v="Menos de 1 año"/>
    <s v="Planta"/>
    <s v="Sí"/>
    <s v="Sí, totalmente"/>
    <s v="No"/>
    <m/>
    <s v="Sí, los conozco completamente"/>
    <s v="Sí"/>
    <s v="No"/>
    <x v="1"/>
    <s v="No"/>
    <m/>
    <s v="Ninguna "/>
  </r>
  <r>
    <d v="2024-11-26T12:46:40"/>
    <s v="Secretaría de Salud"/>
    <s v="1 - 3 años"/>
    <s v="Planta"/>
    <s v="No"/>
    <s v="Poco informado"/>
    <s v="Sí"/>
    <s v="Regular"/>
    <s v="He oído hablar de ellos, pero no los conozco bien"/>
    <s v="No"/>
    <s v="Sí"/>
    <x v="0"/>
    <s v="No"/>
    <m/>
    <m/>
  </r>
  <r>
    <d v="2024-11-26T12:49:26"/>
    <s v="Secretaría de Salud"/>
    <s v="Más de 6 años"/>
    <s v="Planta"/>
    <s v="Sí"/>
    <s v="Sí, totalmente"/>
    <s v="Sí"/>
    <s v="Bueno"/>
    <s v="Sí, los conozco completamente"/>
    <s v="Sí"/>
    <s v="Sí"/>
    <x v="0"/>
    <s v="No"/>
    <m/>
    <s v="Continuar con capacitaciones efectivas "/>
  </r>
  <r>
    <d v="2024-11-26T12:55:52"/>
    <s v="Secretaría de Planeación"/>
    <s v="Más de 6 años"/>
    <s v="Planta"/>
    <s v="No"/>
    <s v="No informado en absoluto"/>
    <s v="No"/>
    <m/>
    <s v="He oído hablar de ellos, pero no los conozco bien"/>
    <s v="No estoy segur@"/>
    <s v="Sí"/>
    <x v="0"/>
    <s v="No"/>
    <m/>
    <s v="Que no solo sea hacer un panorama de riesgos, sino que se hagan acciones efectivas, por ejemplo la iluminación, el cableado "/>
  </r>
  <r>
    <d v="2024-11-26T12:58:05"/>
    <s v="Secretaría de Planeación"/>
    <s v="Más de 6 años"/>
    <s v="Planta"/>
    <s v="Sí"/>
    <s v="Algo informado"/>
    <s v="No"/>
    <m/>
    <s v="He oído hablar de ellos, pero no los conozco bien"/>
    <s v="No estoy segur@"/>
    <s v="Sí"/>
    <x v="2"/>
    <s v="No"/>
    <m/>
    <m/>
  </r>
  <r>
    <d v="2024-11-26T12:59:57"/>
    <s v="Secretaría de Planeación"/>
    <s v="Menos de 1 año"/>
    <s v="Contratista"/>
    <s v="Sí"/>
    <s v="No informado en absoluto"/>
    <s v="No"/>
    <m/>
    <s v="He oído hablar de ellos, pero no los conozco bien"/>
    <s v="No"/>
    <s v="No"/>
    <x v="2"/>
    <s v="No"/>
    <m/>
    <s v="Que se haga mayores socializaciones"/>
  </r>
  <r>
    <d v="2024-11-26T13:02:17"/>
    <s v="Secretaría de Planeación"/>
    <s v="Más de 6 años"/>
    <s v="Planta"/>
    <s v="Sí"/>
    <s v="Sí, totalmente"/>
    <s v="Sí"/>
    <s v="Bueno"/>
    <s v="Conozco algunos"/>
    <s v="Sí"/>
    <s v="No"/>
    <x v="0"/>
    <s v="No"/>
    <m/>
    <s v="Hacer un mantenimiento de escritorios y sillas, y dotación de inmuebles para poder trabajar mejor"/>
  </r>
  <r>
    <d v="2024-11-26T13:09:37"/>
    <s v="Secretaría de Planeación"/>
    <s v="Más de 6 años"/>
    <s v="Planta"/>
    <s v="No estoy segur@"/>
    <s v="Poco informado"/>
    <s v="No"/>
    <m/>
    <s v="Sí, los conozco completamente"/>
    <s v="No"/>
    <s v="Sí"/>
    <x v="2"/>
    <s v="Sí"/>
    <s v="Regular"/>
    <s v="Sería prudente que nos dieran a conocer los riesgos a los que posiblemente podamos estar expuestos, así mismo es importante mantener la seguridad e higiene en los puestos de trabajo verificar si contamos con las herramientas para prevenir accidentes y posibles enfermedades."/>
  </r>
  <r>
    <d v="2024-11-26T16:01:39"/>
    <s v="Secretaría de Salud"/>
    <s v="4 - 6 años"/>
    <s v="Planta"/>
    <s v="No"/>
    <s v="Sí, totalmente"/>
    <s v="Sí"/>
    <s v="Excelente"/>
    <s v="Conozco algunos"/>
    <s v="Sí"/>
    <s v="Sí"/>
    <x v="1"/>
    <s v="Sí"/>
    <s v="Excelente"/>
    <s v="Realizar arreglos locativos, en muchos lugares no se presenta adecuado mantenimiento "/>
  </r>
  <r>
    <d v="2024-11-26T16:59:47"/>
    <s v="Secretaría de Gobierno"/>
    <s v="4 - 6 años"/>
    <s v="Planta"/>
    <s v="No"/>
    <s v="Algo informado"/>
    <s v="Sí"/>
    <s v="Regular"/>
    <s v="He oído hablar de ellos, pero no los conozco bien"/>
    <s v="No"/>
    <s v="Sí"/>
    <x v="2"/>
    <s v="Sí"/>
    <s v="Regular"/>
    <m/>
  </r>
  <r>
    <d v="2024-11-27T10:11:23"/>
    <s v="Secretaría de Gobierno"/>
    <s v="Menos de 1 año"/>
    <s v="Planta"/>
    <s v="Sí"/>
    <s v="Algo informado"/>
    <s v="No"/>
    <m/>
    <s v="No los conozco"/>
    <s v="No"/>
    <s v="Sí"/>
    <x v="0"/>
    <s v="No"/>
    <m/>
    <m/>
  </r>
  <r>
    <d v="2024-11-27T10:14:51"/>
    <s v="Secretaría de Gobierno"/>
    <s v="Menos de 1 año"/>
    <s v="Contratista"/>
    <s v="Sí"/>
    <s v="Algo informado"/>
    <s v="Sí"/>
    <s v="Bueno"/>
    <s v="Conozco algunos"/>
    <s v="No estoy segur@"/>
    <s v="Sí"/>
    <x v="0"/>
    <s v="No"/>
    <m/>
    <m/>
  </r>
  <r>
    <d v="2024-11-27T10:16:20"/>
    <s v="Secretaria de Cultura"/>
    <s v="Menos de 1 año"/>
    <s v="Contratista"/>
    <s v="Sí"/>
    <s v="Sí, totalmente"/>
    <s v="Sí"/>
    <s v="Bueno"/>
    <s v="Conozco algunos"/>
    <s v="Sí"/>
    <s v="Sí"/>
    <x v="0"/>
    <s v="No"/>
    <m/>
    <m/>
  </r>
  <r>
    <d v="2024-11-27T10:36:57"/>
    <s v="Secretaría de Salud"/>
    <s v="Más de 6 años"/>
    <s v="Planta"/>
    <s v="Sí"/>
    <s v="Algo informado"/>
    <s v="No"/>
    <m/>
    <s v="He oído hablar de ellos, pero no los conozco bien"/>
    <s v="No"/>
    <s v="Sí"/>
    <x v="2"/>
    <s v="Sí"/>
    <s v="Regular"/>
    <s v="Mejorar el inmobiliario ergonómico"/>
  </r>
  <r>
    <d v="2024-11-27T10:44:25"/>
    <s v="Secretaría de Gobierno"/>
    <s v="1 - 3 años"/>
    <s v="Planta"/>
    <s v="No estoy segur@"/>
    <s v="Algo informado"/>
    <s v="Sí"/>
    <s v="Bueno"/>
    <s v="Conozco algunos"/>
    <s v="No"/>
    <s v="No"/>
    <x v="0"/>
    <s v="No"/>
    <m/>
    <s v="Hace falta un vigilante en la casa de la justicia ,teniendo en cuenta que la mayoría de los usuarios llegan molestos, adicionalmente la gente entra a la primera oficina abruptamente. En ocasiones se presentan personas bajo efecto del alcohol o sustancias psicoactivas."/>
  </r>
  <r>
    <d v="2024-11-27T10:48:59"/>
    <s v="Secretarìa Obras Públicas"/>
    <s v="Menos de 1 año"/>
    <s v="Contratista"/>
    <s v="No"/>
    <s v="Poco informado"/>
    <s v="No"/>
    <m/>
    <s v="Conozco algunos"/>
    <s v="No estoy segur@"/>
    <s v="No"/>
    <x v="3"/>
    <s v="No ha existido la necesidad"/>
    <m/>
    <s v="En la casa de la justicia es necesario una persona de vigilancia, en varias ocasiones los usuarios llegan enojados, indispuestos, groseros, bajo el efecto de SPA. En la primera oficina la gente entra de manera abrupto, generando temor e inseguridad a las funcionarias. Se requiere de manera prioritaria por el riesgo para los usuarios h los funcionarios "/>
  </r>
  <r>
    <d v="2024-11-27T10:56:27"/>
    <s v="Secretaría de Gobierno"/>
    <s v="Menos de 1 año"/>
    <s v="Planta"/>
    <s v="No estoy segur@"/>
    <s v="Algo informado"/>
    <s v="Sí"/>
    <s v="Bueno"/>
    <s v="Sí, los conozco completamente"/>
    <s v="No estoy segur@"/>
    <s v="Sí"/>
    <x v="0"/>
    <s v="No ha existido la necesidad"/>
    <m/>
    <m/>
  </r>
  <r>
    <d v="2024-11-27T10:59:45"/>
    <s v="Secretaría de Gobierno"/>
    <s v="Más de 6 años"/>
    <s v="Planta"/>
    <s v="Sí"/>
    <s v="Algo informado"/>
    <s v="No"/>
    <m/>
    <s v="He oído hablar de ellos, pero no los conozco bien"/>
    <s v="Sí"/>
    <s v="Sí"/>
    <x v="0"/>
    <s v="No"/>
    <m/>
    <m/>
  </r>
  <r>
    <d v="2024-11-27T11:05:51"/>
    <s v="Secretaria de Cultura"/>
    <s v="Más de 6 años"/>
    <s v="Planta"/>
    <s v="Sí"/>
    <s v="Sí, totalmente"/>
    <s v="Sí"/>
    <s v="Bueno"/>
    <s v="Sí, los conozco completamente"/>
    <s v="No estoy segur@"/>
    <s v="Sí"/>
    <x v="0"/>
    <s v="No"/>
    <m/>
    <m/>
  </r>
  <r>
    <d v="2024-11-27T11:13:08"/>
    <s v="Secretaría de Gobierno"/>
    <s v="Menos de 1 año"/>
    <s v="Planta"/>
    <s v="Sí"/>
    <s v="Sí, totalmente"/>
    <s v="Sí"/>
    <s v="Excelente"/>
    <s v="Sí, los conozco completamente"/>
    <s v="Sí"/>
    <s v="Sí"/>
    <x v="1"/>
    <s v="No ha existido la necesidad"/>
    <m/>
    <m/>
  </r>
  <r>
    <d v="2024-11-27T11:15:42"/>
    <s v="Secretaría de Gobierno"/>
    <s v="Más de 6 años"/>
    <s v="Planta"/>
    <s v="Sí"/>
    <s v="Algo informado"/>
    <s v="Sí"/>
    <s v="Excelente"/>
    <s v="Sí, los conozco completamente"/>
    <s v="Sí"/>
    <s v="Sí"/>
    <x v="1"/>
    <s v="Sí"/>
    <s v="Buena"/>
    <m/>
  </r>
  <r>
    <d v="2024-11-27T11:38:38"/>
    <s v="Secretaria de Recreación y Deportes"/>
    <s v="Más de 6 años"/>
    <s v="Planta"/>
    <s v="No estoy segur@"/>
    <s v="Algo informado"/>
    <s v="Sí"/>
    <s v="Bueno"/>
    <s v="Conozco algunos"/>
    <s v="No"/>
    <s v="Sí"/>
    <x v="0"/>
    <s v="Sí"/>
    <s v="Regular"/>
    <s v="Mejorar las condiciones ergonómicas del puesto de trabajo "/>
  </r>
  <r>
    <d v="2024-11-27T11:48:29"/>
    <s v="Secretaria de Recreación y Deportes"/>
    <s v="Menos de 1 año"/>
    <s v="Planta"/>
    <s v="No"/>
    <s v="Algo informado"/>
    <s v="Sí"/>
    <s v="Bueno"/>
    <s v="Conozco algunos"/>
    <s v="Sí"/>
    <s v="Sí"/>
    <x v="0"/>
    <s v="No"/>
    <m/>
    <s v="Se exponen al realizar desplazamiento en bicicleta para llevar grandes cantidades de carpetas, exponiéndose a mayores riesgos"/>
  </r>
  <r>
    <d v="2024-11-27T11:50:53"/>
    <s v="Secretaria de Recreación y Deportes"/>
    <s v="Menos de 1 año"/>
    <s v="Contratista"/>
    <s v="No"/>
    <s v="No informado en absoluto"/>
    <s v="No"/>
    <m/>
    <s v="No los conozco"/>
    <s v="No estoy segur@"/>
    <s v="No"/>
    <x v="2"/>
    <s v="No"/>
    <m/>
    <m/>
  </r>
  <r>
    <d v="2024-11-27T12:03:51"/>
    <s v="Secretaria de Transito"/>
    <s v="Más de 6 años"/>
    <s v="Planta"/>
    <s v="Sí"/>
    <s v="Sí, totalmente"/>
    <s v="Sí"/>
    <s v="Bueno"/>
    <s v="Conozco algunos"/>
    <s v="No estoy segur@"/>
    <s v="Sí"/>
    <x v="0"/>
    <s v="No"/>
    <m/>
    <s v="Mejoramiento del puesto de trabajo en cuanto al mobiliario "/>
  </r>
  <r>
    <d v="2024-11-27T12:15:23"/>
    <s v="Secretaria de Transito"/>
    <s v="Menos de 1 año"/>
    <s v="Planta"/>
    <s v="No"/>
    <s v="Algo informado"/>
    <s v="Sí"/>
    <s v="Regular"/>
    <s v="Conozco algunos"/>
    <s v="Sí"/>
    <s v="Sí"/>
    <x v="2"/>
    <s v="No"/>
    <m/>
    <s v="Que se realicen más capacitaciones,mejoramiento de los puestos de trabajo, intercomunicador"/>
  </r>
  <r>
    <d v="2024-11-27T12:18:18"/>
    <s v="Secretaria de Transito"/>
    <s v="Más de 6 años"/>
    <s v="Planta"/>
    <s v="No"/>
    <s v="Algo informado"/>
    <s v="Sí"/>
    <s v="Regular"/>
    <s v="Conozco algunos"/>
    <s v="No"/>
    <s v="No"/>
    <x v="2"/>
    <s v="No"/>
    <m/>
    <s v="Mejoramiento de inmobiliario que sea realmente ergonomico"/>
  </r>
  <r>
    <d v="2024-11-27T12:34:57"/>
    <s v="Secretaria de Transito"/>
    <s v="Más de 6 años"/>
    <s v="Planta"/>
    <s v="No"/>
    <s v="Algo informado"/>
    <s v="Sí"/>
    <s v="Regular"/>
    <s v="Conozco algunos"/>
    <s v="No estoy segur@"/>
    <s v="Sí"/>
    <x v="0"/>
    <s v="Sí"/>
    <s v="Regular"/>
    <s v="Que se imprenten más capacitaciones a todos los servidores públicos "/>
  </r>
  <r>
    <d v="2024-11-27T12:41:53"/>
    <s v="Secretaria de Transito"/>
    <s v="Menos de 1 año"/>
    <s v="Contratista"/>
    <s v="Sí"/>
    <s v="Algo informado"/>
    <s v="Sí"/>
    <s v="Bueno"/>
    <s v="Conozco algunos"/>
    <s v="Sí"/>
    <s v="No"/>
    <x v="2"/>
    <s v="No"/>
    <m/>
    <s v="Más capacitaciones efectivas "/>
  </r>
  <r>
    <d v="2024-11-27T12:44:04"/>
    <s v="Secretaria de Transito"/>
    <s v="Menos de 1 año"/>
    <s v="Contratista"/>
    <s v="No"/>
    <s v="Algo informado"/>
    <s v="No"/>
    <m/>
    <s v="Conozco algunos"/>
    <s v="No"/>
    <s v="No"/>
    <x v="2"/>
    <s v="No"/>
    <m/>
    <s v="Que hayan más capacitaciones y se haga una mayor sensibilizacion, se realicen pausas activas "/>
  </r>
  <r>
    <d v="2024-11-27T12:45:47"/>
    <s v="Secretaria de Transito"/>
    <s v="Más de 6 años"/>
    <s v="Planta"/>
    <s v="Sí"/>
    <s v="Algo informado"/>
    <s v="Sí"/>
    <s v="Bueno"/>
    <s v="Sí, los conozco completamente"/>
    <s v="No"/>
    <s v="Sí"/>
    <x v="0"/>
    <s v="No"/>
    <m/>
    <m/>
  </r>
  <r>
    <d v="2024-11-27T12:47:23"/>
    <s v="Secretaria de Transito"/>
    <s v="1 - 3 años"/>
    <s v="Planta"/>
    <s v="No"/>
    <s v="No informado en absoluto"/>
    <s v="No"/>
    <m/>
    <s v="No los conozco"/>
    <s v="No"/>
    <s v="Sí"/>
    <x v="3"/>
    <s v="Sí"/>
    <s v="Mala"/>
    <s v="Que cambien a los responsables"/>
  </r>
  <r>
    <d v="2024-11-27T12:49:15"/>
    <s v="Secretaria de Transito"/>
    <s v="Menos de 1 año"/>
    <s v="Contratista"/>
    <s v="No"/>
    <s v="No informado en absoluto"/>
    <s v="No"/>
    <m/>
    <s v="Conozco algunos"/>
    <s v="No"/>
    <s v="No"/>
    <x v="2"/>
    <s v="No"/>
    <m/>
    <s v="Mayores capacitaciones en temas de riesgos"/>
  </r>
  <r>
    <d v="2024-11-27T13:07:09"/>
    <s v="Secretaría de Gobierno"/>
    <s v="Más de 6 años"/>
    <s v="Planta"/>
    <s v="No"/>
    <s v="Algo informado"/>
    <s v="No"/>
    <m/>
    <s v="Conozco algunos"/>
    <s v="No"/>
    <s v="Sí"/>
    <x v="0"/>
    <s v="No"/>
    <m/>
    <s v="Socializar más los temas en SST"/>
  </r>
  <r>
    <d v="2024-11-27T15:11:59"/>
    <s v="Secretaría de Planeación"/>
    <s v="Menos de 1 año"/>
    <s v="Planta"/>
    <s v="Sí"/>
    <s v="Poco informado"/>
    <s v="Sí"/>
    <s v="Bueno"/>
    <s v="Conozco algunos"/>
    <s v="No"/>
    <s v="Sí"/>
    <x v="2"/>
    <s v="No"/>
    <m/>
    <s v="No se realizan pausa activas, no se ha realizado capacitación para evitar el riesgo biomecanico."/>
  </r>
  <r>
    <d v="2024-11-27T15:15:47"/>
    <s v="Secretaría de Planeación"/>
    <s v="1 - 3 años"/>
    <s v="Planta"/>
    <s v="Sí"/>
    <s v="Algo informado"/>
    <s v="No"/>
    <m/>
    <s v="No los conozco"/>
    <s v="No"/>
    <s v="No"/>
    <x v="3"/>
    <s v="No"/>
    <m/>
    <s v="Que se den capacitaciones "/>
  </r>
  <r>
    <d v="2024-11-27T15:38:31"/>
    <s v="Secretaría de Gobierno"/>
    <s v="Menos de 1 año"/>
    <s v="Planta"/>
    <s v="Sí"/>
    <s v="Algo informado"/>
    <s v="Sí"/>
    <s v="Bueno"/>
    <s v="Conozco algunos"/>
    <s v="Sí"/>
    <s v="Sí"/>
    <x v="0"/>
    <s v="No"/>
    <m/>
    <s v="No"/>
  </r>
  <r>
    <d v="2024-11-27T15:41:49"/>
    <s v="Secretaria de Cultura"/>
    <s v="Menos de 1 año"/>
    <s v="Contratista"/>
    <s v="Sí"/>
    <s v="Algo informado"/>
    <s v="No"/>
    <m/>
    <s v="No los conozco"/>
    <s v="No estoy segur@"/>
    <s v="No"/>
    <x v="2"/>
    <s v="No"/>
    <m/>
    <s v="Capacitación "/>
  </r>
  <r>
    <d v="2024-11-27T16:02:34"/>
    <s v="Secretaría de Hacienda"/>
    <s v="Más de 6 años"/>
    <s v="Planta"/>
    <s v="Sí"/>
    <s v="Algo informado"/>
    <s v="Sí"/>
    <s v="Bueno"/>
    <s v="Conozco algunos"/>
    <s v="No estoy segur@"/>
    <s v="Sí"/>
    <x v="0"/>
    <s v="No ha existido la necesidad"/>
    <m/>
    <m/>
  </r>
  <r>
    <d v="2024-11-27T16:05:19"/>
    <s v="Secretaría de Hacienda"/>
    <s v="Menos de 1 año"/>
    <s v="Planta"/>
    <s v="No estoy segur@"/>
    <s v="Sí, totalmente"/>
    <s v="Sí"/>
    <s v="Bueno"/>
    <s v="He oído hablar de ellos, pero no los conozco bien"/>
    <s v="Sí"/>
    <s v="Sí"/>
    <x v="0"/>
    <s v="No"/>
    <m/>
    <s v="Se requieren nuevas sillas para evitar riesgo ergonómico "/>
  </r>
  <r>
    <d v="2024-11-27T16:08:58"/>
    <s v="Secretaría de Hacienda"/>
    <s v="Menos de 1 año"/>
    <s v="Planta"/>
    <s v="No"/>
    <s v="Algo informado"/>
    <s v="No"/>
    <m/>
    <s v="He oído hablar de ellos, pero no los conozco bien"/>
    <s v="No"/>
    <s v="Sí"/>
    <x v="2"/>
    <s v="No"/>
    <m/>
    <s v="Por favor cambiar sillas, ya que se encuentran en muy mal estado y podemos sufrir de alguna enfermadad"/>
  </r>
  <r>
    <d v="2024-11-27T16:13:01"/>
    <s v="Secretaría de Hacienda"/>
    <s v="Más de 6 años"/>
    <s v="Planta"/>
    <s v="Sí"/>
    <s v="Sí, totalmente"/>
    <s v="Sí"/>
    <s v="Bueno"/>
    <s v="Conozco algunos"/>
    <s v="Sí"/>
    <s v="No"/>
    <x v="2"/>
    <s v="No"/>
    <m/>
    <m/>
  </r>
  <r>
    <d v="2024-11-27T16:22:25"/>
    <s v="Secretaría de Gobierno"/>
    <s v="Menos de 1 año"/>
    <s v="Planta"/>
    <s v="Sí"/>
    <s v="Sí, totalmente"/>
    <s v="Sí"/>
    <s v="Bueno"/>
    <s v="Sí, los conozco completamente"/>
    <s v="Sí"/>
    <s v="Sí"/>
    <x v="1"/>
    <s v="No"/>
    <m/>
    <s v="Ninguna "/>
  </r>
  <r>
    <d v="2024-11-27T16:24:22"/>
    <s v="Secretaría de Gobierno"/>
    <s v="Menos de 1 año"/>
    <s v="Planta"/>
    <s v="No estoy segur@"/>
    <s v="Poco informado"/>
    <s v="No"/>
    <m/>
    <s v="He oído hablar de ellos, pero no los conozco bien"/>
    <s v="No estoy segur@"/>
    <s v="No"/>
    <x v="2"/>
    <s v="No"/>
    <m/>
    <s v="No las conozco "/>
  </r>
  <r>
    <d v="2024-11-27T16:27:43"/>
    <s v="Secretarìa Obras Públicas"/>
    <s v="Menos de 1 año"/>
    <s v="Planta"/>
    <s v="Sí"/>
    <s v="Algo informado"/>
    <s v="Sí"/>
    <s v="Bueno"/>
    <s v="Conozco algunos"/>
    <s v="No estoy segur@"/>
    <s v="Sí"/>
    <x v="2"/>
    <s v="No"/>
    <m/>
    <m/>
  </r>
  <r>
    <d v="2024-11-27T16:29:53"/>
    <s v="Secretaría de Gobierno"/>
    <s v="Menos de 1 año"/>
    <s v="Planta"/>
    <s v="Sí"/>
    <s v="Algo informado"/>
    <s v="No"/>
    <m/>
    <s v="No los conozco"/>
    <s v="No estoy segur@"/>
    <s v="Sí"/>
    <x v="0"/>
    <s v="No"/>
    <m/>
    <s v="Capacitaciones"/>
  </r>
  <r>
    <d v="2024-11-27T16:32:13"/>
    <s v="Secretaría de Gobierno"/>
    <s v="Menos de 1 año"/>
    <s v="Planta"/>
    <s v="Sí"/>
    <s v="Poco informado"/>
    <s v="No"/>
    <m/>
    <s v="He oído hablar de ellos, pero no los conozco bien"/>
    <s v="No estoy segur@"/>
    <s v="Sí"/>
    <x v="0"/>
    <s v="Sí"/>
    <s v="Buena"/>
    <m/>
  </r>
  <r>
    <d v="2024-11-27T16:37:28"/>
    <s v="Secretaría de Gobierno"/>
    <s v="Menos de 1 año"/>
    <s v="Contratista"/>
    <s v="Sí"/>
    <s v="Algo informado"/>
    <s v="No"/>
    <m/>
    <s v="Conozco algunos"/>
    <s v="Sí"/>
    <s v="Sí"/>
    <x v="0"/>
    <s v="No"/>
    <m/>
    <s v="Más capacitaciones "/>
  </r>
  <r>
    <d v="2024-11-27T16:39:44"/>
    <s v="Secretaría de Gobierno"/>
    <s v="Menos de 1 año"/>
    <s v="Contratista"/>
    <s v="Sí"/>
    <s v="Sí, totalmente"/>
    <s v="No"/>
    <m/>
    <s v="Conozco algunos"/>
    <s v="Sí"/>
    <s v="Sí"/>
    <x v="0"/>
    <s v="No"/>
    <m/>
    <m/>
  </r>
  <r>
    <d v="2024-11-27T16:42:05"/>
    <s v="Secretaría de Gobierno"/>
    <s v="Menos de 1 año"/>
    <s v="Planta"/>
    <s v="Sí"/>
    <s v="Algo informado"/>
    <s v="Sí"/>
    <s v="Excelente"/>
    <s v="Sí, los conozco completamente"/>
    <s v="Sí"/>
    <s v="Sí"/>
    <x v="1"/>
    <s v="No"/>
    <m/>
    <s v="Mejoramiento en los puestos de trabajo que sean más ergonómicos "/>
  </r>
  <r>
    <d v="2024-11-27T16:44:08"/>
    <s v="Secretaría de Gobierno"/>
    <s v="Más de 6 años"/>
    <s v="Planta"/>
    <s v="Sí"/>
    <s v="Algo informado"/>
    <s v="Sí"/>
    <s v="Bueno"/>
    <s v="He oído hablar de ellos, pero no los conozco bien"/>
    <s v="Sí"/>
    <s v="Sí"/>
    <x v="1"/>
    <s v="No"/>
    <m/>
    <s v="Mejoramiento de las herramientas de trabajo "/>
  </r>
  <r>
    <d v="2024-11-27T16:45:56"/>
    <s v="Secretaria de Cultura"/>
    <s v="Menos de 1 año"/>
    <s v="Contratista"/>
    <s v="Sí"/>
    <s v="Sí, totalmente"/>
    <s v="Sí"/>
    <s v="Regular"/>
    <s v="No los conozco"/>
    <s v="No"/>
    <s v="No"/>
    <x v="2"/>
    <s v="No"/>
    <m/>
    <m/>
  </r>
  <r>
    <d v="2024-11-27T17:02:46"/>
    <s v="Secretaría de Gobierno"/>
    <s v="4 - 6 años"/>
    <s v="Planta"/>
    <s v="No"/>
    <s v="Poco informado"/>
    <s v="Sí"/>
    <s v="Regular"/>
    <s v="He oído hablar de ellos, pero no los conozco bien"/>
    <s v="No"/>
    <s v="Sí"/>
    <x v="2"/>
    <s v="Sí"/>
    <s v="Regular"/>
    <m/>
  </r>
  <r>
    <d v="2024-11-28T11:31:23"/>
    <s v="Secretaría de Gobierno"/>
    <s v="4 - 6 años"/>
    <s v="Planta"/>
    <s v="Sí"/>
    <s v="Poco informado"/>
    <s v="Sí"/>
    <s v="Regular"/>
    <s v="He oído hablar de ellos, pero no los conozco bien"/>
    <s v="No"/>
    <s v="Sí"/>
    <x v="2"/>
    <s v="No"/>
    <m/>
    <m/>
  </r>
  <r>
    <d v="2024-11-28T11:31:52"/>
    <s v="Secretaría de Hacienda"/>
    <s v="Más de 6 años"/>
    <s v="Planta"/>
    <s v="No"/>
    <s v="Algo informado"/>
    <s v="Sí"/>
    <s v="Bueno"/>
    <s v="No los conozco"/>
    <s v="No"/>
    <s v="Sí"/>
    <x v="2"/>
    <s v="No"/>
    <m/>
    <m/>
  </r>
  <r>
    <d v="2024-11-28T11:32:20"/>
    <s v="Secretaría de Salud"/>
    <s v="Más de 6 años"/>
    <s v="Planta"/>
    <s v="No estoy segur@"/>
    <s v="No informado en absoluto"/>
    <s v="Sí"/>
    <s v="Malo"/>
    <s v="Conozco algunos"/>
    <s v="No"/>
    <s v="Sí"/>
    <x v="0"/>
    <s v="Sí"/>
    <s v="Regular"/>
    <m/>
  </r>
  <r>
    <d v="2024-11-28T11:33:17"/>
    <s v="Secretaria de Transito"/>
    <s v="Más de 6 años"/>
    <s v="Planta"/>
    <s v="No"/>
    <s v="Poco informado"/>
    <s v="Sí"/>
    <s v="Malo"/>
    <s v="He oído hablar de ellos, pero no los conozco bien"/>
    <s v="Sí"/>
    <s v="Sí"/>
    <x v="2"/>
    <s v="Sí"/>
    <s v="Regular"/>
    <m/>
  </r>
  <r>
    <d v="2024-11-28T11:36:44"/>
    <s v="Secretaria de Transito"/>
    <s v="Más de 6 años"/>
    <s v="Planta"/>
    <s v="No"/>
    <s v="Poco informado"/>
    <s v="Sí"/>
    <s v="Regular"/>
    <s v="Conozco algunos"/>
    <s v="No"/>
    <s v="Sí"/>
    <x v="2"/>
    <s v="No"/>
    <m/>
    <m/>
  </r>
  <r>
    <d v="2024-11-28T12:01:34"/>
    <s v="Secretaría de Gobierno"/>
    <s v="1 - 3 años"/>
    <s v="Planta"/>
    <s v="Sí"/>
    <s v="Algo informado"/>
    <s v="Sí"/>
    <s v="Regular"/>
    <s v="Conozco algunos"/>
    <s v="No"/>
    <s v="Sí"/>
    <x v="0"/>
    <s v="Sí"/>
    <s v="Regular"/>
    <m/>
  </r>
  <r>
    <d v="2024-11-28T12:02:52"/>
    <s v="Secretaría de Salud"/>
    <s v="Menos de 1 año"/>
    <s v="Planta"/>
    <s v="No"/>
    <s v="Poco informado"/>
    <s v="Sí"/>
    <s v="Bueno"/>
    <s v="Sí, los conozco completamente"/>
    <s v="No"/>
    <s v="No"/>
    <x v="2"/>
    <s v="No"/>
    <m/>
    <m/>
  </r>
  <r>
    <d v="2024-11-28T12:03:50"/>
    <s v="Secretaría de Planeación"/>
    <s v="1 - 3 años"/>
    <s v="Planta"/>
    <s v="No"/>
    <s v="Algo informado"/>
    <s v="Sí"/>
    <s v="Regular"/>
    <s v="No los conozco"/>
    <s v="No"/>
    <s v="No"/>
    <x v="2"/>
    <s v="No"/>
    <m/>
    <m/>
  </r>
  <r>
    <d v="2024-11-28T14:11:06"/>
    <s v="Secretarìa Obras Públicas"/>
    <s v="Más de 6 años"/>
    <s v="Planta"/>
    <s v="Sí"/>
    <s v="Poco informado"/>
    <s v="Sí"/>
    <s v="Bueno"/>
    <s v="Conozco algunos"/>
    <s v="Sí"/>
    <s v="Sí"/>
    <x v="2"/>
    <s v="Sí"/>
    <s v="Buena"/>
    <m/>
  </r>
  <r>
    <d v="2024-11-28T14:12:28"/>
    <s v="Secretaría de Hacienda"/>
    <s v="4 - 6 años"/>
    <s v="Planta"/>
    <s v="Sí"/>
    <s v="Algo informado"/>
    <s v="Sí"/>
    <s v="Bueno"/>
    <s v="Conozco algunos"/>
    <s v="Sí"/>
    <s v="Sí"/>
    <x v="0"/>
    <s v="No"/>
    <m/>
    <m/>
  </r>
  <r>
    <d v="2024-11-28T14:13:54"/>
    <s v="Secretaría de Gobierno"/>
    <s v="4 - 6 años"/>
    <s v="Planta"/>
    <s v="No"/>
    <s v="Algo informado"/>
    <s v="Sí"/>
    <s v="Regular"/>
    <s v="He oído hablar de ellos, pero no los conozco bien"/>
    <s v="No"/>
    <s v="Sí"/>
    <x v="2"/>
    <s v="No"/>
    <m/>
    <s v="Hacer una mayor sensibilizacion a todos nosotros "/>
  </r>
  <r>
    <d v="2024-11-28T14:15:09"/>
    <s v="Secretaria de Transito"/>
    <s v="4 - 6 años"/>
    <s v="Planta"/>
    <s v="No"/>
    <s v="Algo informado"/>
    <s v="Sí"/>
    <s v="Bueno"/>
    <s v="No los conozco"/>
    <s v="Sí"/>
    <s v="Sí"/>
    <x v="2"/>
    <s v="No"/>
    <m/>
    <m/>
  </r>
  <r>
    <d v="2024-11-28T14:19:39"/>
    <s v="Secretaría de Gobierno"/>
    <s v="Más de 6 años"/>
    <s v="Planta"/>
    <s v="No"/>
    <s v="Sí, totalmente"/>
    <s v="Sí"/>
    <s v="Bueno"/>
    <s v="He oído hablar de ellos, pero no los conozco bien"/>
    <s v="No"/>
    <s v="Sí"/>
    <x v="3"/>
    <s v="No"/>
    <m/>
    <m/>
  </r>
  <r>
    <d v="2024-11-28T14:21:18"/>
    <s v="Secretaría de Salud"/>
    <s v="4 - 6 años"/>
    <s v="Planta"/>
    <s v="No"/>
    <s v="Poco informado"/>
    <s v="Sí"/>
    <s v="Bueno"/>
    <s v="He oído hablar de ellos, pero no los conozco bien"/>
    <s v="No"/>
    <s v="Sí"/>
    <x v="2"/>
    <s v="Sí"/>
    <s v="Mala"/>
    <m/>
  </r>
  <r>
    <d v="2024-11-28T14:23:49"/>
    <s v="Secretaría de Gobierno"/>
    <s v="Menos de 1 año"/>
    <s v="Contratista"/>
    <s v="No"/>
    <s v="Algo informado"/>
    <s v="Sí"/>
    <s v="Malo"/>
    <s v="He oído hablar de ellos, pero no los conozco bien"/>
    <s v="Sí"/>
    <s v="Sí"/>
    <x v="2"/>
    <s v="No"/>
    <m/>
    <m/>
  </r>
</pivotCacheRecords>
</file>

<file path=xl/pivotCache/pivotCacheRecords8.xml><?xml version="1.0" encoding="utf-8"?>
<pivotCacheRecords xmlns="http://schemas.openxmlformats.org/spreadsheetml/2006/main" xmlns:r="http://schemas.openxmlformats.org/officeDocument/2006/relationships" count="82">
  <r>
    <d v="2024-11-26T11:49:32"/>
    <s v="Secretarìa Obras Públicas"/>
    <x v="0"/>
    <s v="Planta"/>
    <s v="No"/>
    <s v="Sí, totalmente"/>
    <s v="No"/>
    <m/>
    <s v="Sí, los conozco completamente"/>
    <s v="No"/>
    <s v="Sí"/>
    <s v="Es algo efectiva"/>
    <s v="No"/>
    <m/>
    <s v="Dotación de proteccion personal dependiendo el.cargo y dispositivos ergonómicos "/>
  </r>
  <r>
    <d v="2024-11-26T11:56:20"/>
    <s v="Secretaría de Planeación"/>
    <x v="1"/>
    <s v="Planta"/>
    <s v="Sí"/>
    <s v="Sí, totalmente"/>
    <s v="Sí"/>
    <s v="Excelente"/>
    <s v="Conozco algunos"/>
    <s v="Sí"/>
    <s v="Sí"/>
    <s v="Es algo efectiva"/>
    <s v="Sí"/>
    <s v="Buena"/>
    <m/>
  </r>
  <r>
    <d v="2024-11-26T11:59:57"/>
    <s v="Secretaría de Planeación"/>
    <x v="1"/>
    <s v="Planta"/>
    <s v="Sí"/>
    <s v="Algo informado"/>
    <s v="Sí"/>
    <s v="Bueno"/>
    <s v="Sí, los conozco completamente"/>
    <s v="No estoy segur@"/>
    <s v="Sí"/>
    <s v="Es algo efectiva"/>
    <s v="Sí"/>
    <s v="Mala"/>
    <s v="Mejorar las instalaciones físicas para evitar riesgos "/>
  </r>
  <r>
    <d v="2024-11-26T12:02:39"/>
    <s v="Secretaría de Gobierno"/>
    <x v="0"/>
    <s v="Planta"/>
    <s v="No estoy segur@"/>
    <s v="Algo informado"/>
    <s v="Sí"/>
    <s v="Bueno"/>
    <s v="Sí, los conozco completamente"/>
    <s v="No estoy segur@"/>
    <s v="Sí"/>
    <s v="Es algo efectiva"/>
    <s v="No"/>
    <m/>
    <s v="Dotación en EPP, mejoramiento cableado en las oficinas"/>
  </r>
  <r>
    <d v="2024-11-26T12:04:16"/>
    <s v="Secretaría de Gobierno"/>
    <x v="1"/>
    <s v="Planta"/>
    <s v="Sí"/>
    <s v="Sí, totalmente"/>
    <s v="No"/>
    <m/>
    <s v="He oído hablar de ellos, pero no los conozco bien"/>
    <s v="Sí"/>
    <s v="Sí"/>
    <s v="Es algo efectiva"/>
    <s v="No"/>
    <m/>
    <m/>
  </r>
  <r>
    <d v="2024-11-26T12:08:11"/>
    <s v="Secretaría de Planeación"/>
    <x v="1"/>
    <s v="Planta"/>
    <s v="Sí"/>
    <s v="Sí, totalmente"/>
    <s v="Sí"/>
    <s v="Bueno"/>
    <s v="Conozco algunos"/>
    <s v="Sí"/>
    <s v="Sí"/>
    <s v="Sí, es muy efectiva"/>
    <s v="No ha existido la necesidad"/>
    <m/>
    <s v="N.a."/>
  </r>
  <r>
    <d v="2024-11-26T12:10:55"/>
    <s v="Secretarìa Obras Públicas"/>
    <x v="2"/>
    <s v="Planta"/>
    <s v="No"/>
    <s v="Algo informado"/>
    <s v="Sí"/>
    <s v="Bueno"/>
    <s v="Conozco algunos"/>
    <s v="Sí"/>
    <s v="Sí"/>
    <s v="Es algo efectiva"/>
    <s v="No"/>
    <m/>
    <s v="No"/>
  </r>
  <r>
    <d v="2024-11-26T12:15:35"/>
    <s v="Secretaría de Salud"/>
    <x v="3"/>
    <s v="Planta"/>
    <s v="Sí"/>
    <s v="Algo informado"/>
    <s v="Sí"/>
    <s v="Bueno"/>
    <s v="Conozco algunos"/>
    <s v="Sí"/>
    <s v="Sí"/>
    <s v="Sí, es muy efectiva"/>
    <s v="No ha existido la necesidad"/>
    <m/>
    <s v="No, todo esta perfecto "/>
  </r>
  <r>
    <d v="2024-11-26T12:17:03"/>
    <s v="Secretaría de Salud"/>
    <x v="3"/>
    <s v="Planta"/>
    <s v="Sí"/>
    <s v="Algo informado"/>
    <s v="Sí"/>
    <s v="Bueno"/>
    <s v="Conozco algunos"/>
    <s v="Sí"/>
    <s v="Sí"/>
    <s v="Es algo efectiva"/>
    <s v="No"/>
    <m/>
    <m/>
  </r>
  <r>
    <d v="2024-11-26T12:18:35"/>
    <s v="Secretaría de Salud"/>
    <x v="1"/>
    <s v="Planta"/>
    <s v="Sí"/>
    <s v="Sí, totalmente"/>
    <s v="Sí"/>
    <s v="Bueno"/>
    <s v="Sí, los conozco completamente"/>
    <s v="Sí"/>
    <s v="Sí"/>
    <s v="Es algo efectiva"/>
    <s v="No"/>
    <m/>
    <m/>
  </r>
  <r>
    <d v="2024-11-26T12:21:09"/>
    <s v="Secretaría de Salud"/>
    <x v="1"/>
    <s v="Planta"/>
    <s v="Sí"/>
    <s v="Algo informado"/>
    <s v="Sí"/>
    <s v="Bueno"/>
    <s v="Conozco algunos"/>
    <s v="Sí"/>
    <s v="Sí"/>
    <s v="Es algo efectiva"/>
    <s v="No"/>
    <m/>
    <s v="No"/>
  </r>
  <r>
    <d v="2024-11-26T12:24:02"/>
    <s v="Secretaría de Salud"/>
    <x v="1"/>
    <s v="Planta"/>
    <s v="Sí"/>
    <s v="Algo informado"/>
    <s v="Sí"/>
    <s v="Bueno"/>
    <s v="Conozco algunos"/>
    <s v="Sí"/>
    <s v="Sí"/>
    <s v="Es algo efectiva"/>
    <s v="No ha existido la necesidad"/>
    <m/>
    <s v="Fomentar mas la seguridad y salud en el trabajo por medio de charlas "/>
  </r>
  <r>
    <d v="2024-11-26T12:26:57"/>
    <s v="Secretaría de Salud"/>
    <x v="0"/>
    <s v="Planta"/>
    <s v="No estoy segur@"/>
    <s v="Poco informado"/>
    <s v="No"/>
    <m/>
    <s v="Conozco algunos"/>
    <s v="No"/>
    <s v="Sí"/>
    <s v="Es poco efectiva"/>
    <s v="Sí"/>
    <s v="Regular"/>
    <s v="Verificación de cada puesto de trabajo para determinar las necesidades reales "/>
  </r>
  <r>
    <d v="2024-11-26T12:29:01"/>
    <s v="Secretaría de Hacienda"/>
    <x v="3"/>
    <s v="Planta"/>
    <s v="No estoy segur@"/>
    <s v="Algo informado"/>
    <s v="No"/>
    <m/>
    <s v="He oído hablar de ellos, pero no los conozco bien"/>
    <s v="No"/>
    <s v="Sí"/>
    <s v="Es algo efectiva"/>
    <s v="Sí"/>
    <s v="Regular"/>
    <s v="Todos los funcionarios deben estar informados y ser participes en materia de SST"/>
  </r>
  <r>
    <d v="2024-11-26T12:45:40"/>
    <s v="Secretaría de Salud"/>
    <x v="1"/>
    <s v="Planta"/>
    <s v="Sí"/>
    <s v="Sí, totalmente"/>
    <s v="No"/>
    <m/>
    <s v="Sí, los conozco completamente"/>
    <s v="Sí"/>
    <s v="No"/>
    <s v="Sí, es muy efectiva"/>
    <s v="No"/>
    <m/>
    <s v="Ninguna "/>
  </r>
  <r>
    <d v="2024-11-26T12:46:40"/>
    <s v="Secretaría de Salud"/>
    <x v="2"/>
    <s v="Planta"/>
    <s v="No"/>
    <s v="Poco informado"/>
    <s v="Sí"/>
    <s v="Regular"/>
    <s v="He oído hablar de ellos, pero no los conozco bien"/>
    <s v="No"/>
    <s v="Sí"/>
    <s v="Es algo efectiva"/>
    <s v="No"/>
    <m/>
    <m/>
  </r>
  <r>
    <d v="2024-11-26T12:49:26"/>
    <s v="Secretaría de Salud"/>
    <x v="1"/>
    <s v="Planta"/>
    <s v="Sí"/>
    <s v="Sí, totalmente"/>
    <s v="Sí"/>
    <s v="Bueno"/>
    <s v="Sí, los conozco completamente"/>
    <s v="Sí"/>
    <s v="Sí"/>
    <s v="Es algo efectiva"/>
    <s v="No"/>
    <m/>
    <s v="Continuar con capacitaciones efectivas "/>
  </r>
  <r>
    <d v="2024-11-26T12:55:52"/>
    <s v="Secretaría de Planeación"/>
    <x v="1"/>
    <s v="Planta"/>
    <s v="No"/>
    <s v="No informado en absoluto"/>
    <s v="No"/>
    <m/>
    <s v="He oído hablar de ellos, pero no los conozco bien"/>
    <s v="No estoy segur@"/>
    <s v="Sí"/>
    <s v="Es algo efectiva"/>
    <s v="No"/>
    <m/>
    <s v="Que no solo sea hacer un panorama de riesgos, sino que se hagan acciones efectivas, por ejemplo la iluminación, el cableado "/>
  </r>
  <r>
    <d v="2024-11-26T12:58:05"/>
    <s v="Secretaría de Planeación"/>
    <x v="1"/>
    <s v="Planta"/>
    <s v="Sí"/>
    <s v="Algo informado"/>
    <s v="No"/>
    <m/>
    <s v="He oído hablar de ellos, pero no los conozco bien"/>
    <s v="No estoy segur@"/>
    <s v="Sí"/>
    <s v="Es poco efectiva"/>
    <s v="No"/>
    <m/>
    <m/>
  </r>
  <r>
    <d v="2024-11-26T12:59:57"/>
    <s v="Secretaría de Planeación"/>
    <x v="0"/>
    <s v="Contratista"/>
    <s v="Sí"/>
    <s v="No informado en absoluto"/>
    <s v="No"/>
    <m/>
    <s v="He oído hablar de ellos, pero no los conozco bien"/>
    <s v="No"/>
    <s v="No"/>
    <s v="Es poco efectiva"/>
    <s v="No"/>
    <m/>
    <s v="Que se haga mayores socializaciones"/>
  </r>
  <r>
    <d v="2024-11-26T13:02:17"/>
    <s v="Secretaría de Planeación"/>
    <x v="1"/>
    <s v="Planta"/>
    <s v="Sí"/>
    <s v="Sí, totalmente"/>
    <s v="Sí"/>
    <s v="Bueno"/>
    <s v="Conozco algunos"/>
    <s v="Sí"/>
    <s v="No"/>
    <s v="Es algo efectiva"/>
    <s v="No"/>
    <m/>
    <s v="Hacer un mantenimiento de escritorios y sillas, y dotación de inmuebles para poder trabajar mejor"/>
  </r>
  <r>
    <d v="2024-11-26T13:09:37"/>
    <s v="Secretaría de Planeación"/>
    <x v="1"/>
    <s v="Planta"/>
    <s v="No estoy segur@"/>
    <s v="Poco informado"/>
    <s v="No"/>
    <m/>
    <s v="Sí, los conozco completamente"/>
    <s v="No"/>
    <s v="Sí"/>
    <s v="Es poco efectiva"/>
    <s v="Sí"/>
    <s v="Regular"/>
    <s v="Sería prudente que nos dieran a conocer los riesgos a los que posiblemente podamos estar expuestos, así mismo es importante mantener la seguridad e higiene en los puestos de trabajo verificar si contamos con las herramientas para prevenir accidentes y posibles enfermedades."/>
  </r>
  <r>
    <d v="2024-11-26T16:01:39"/>
    <s v="Secretaría de Salud"/>
    <x v="3"/>
    <s v="Planta"/>
    <s v="No"/>
    <s v="Sí, totalmente"/>
    <s v="Sí"/>
    <s v="Excelente"/>
    <s v="Conozco algunos"/>
    <s v="Sí"/>
    <s v="Sí"/>
    <s v="Sí, es muy efectiva"/>
    <s v="Sí"/>
    <s v="Excelente"/>
    <s v="Realizar arreglos locativos, en muchos lugares no se presenta adecuado mantenimiento "/>
  </r>
  <r>
    <d v="2024-11-26T16:59:47"/>
    <s v="Secretaría de Gobierno"/>
    <x v="3"/>
    <s v="Planta"/>
    <s v="No"/>
    <s v="Algo informado"/>
    <s v="Sí"/>
    <s v="Regular"/>
    <s v="He oído hablar de ellos, pero no los conozco bien"/>
    <s v="No"/>
    <s v="Sí"/>
    <s v="Es poco efectiva"/>
    <s v="Sí"/>
    <s v="Regular"/>
    <m/>
  </r>
  <r>
    <d v="2024-11-27T10:11:23"/>
    <s v="Secretaría de Gobierno"/>
    <x v="1"/>
    <s v="Planta"/>
    <s v="Sí"/>
    <s v="Algo informado"/>
    <s v="No"/>
    <m/>
    <s v="No los conozco"/>
    <s v="No"/>
    <s v="Sí"/>
    <s v="Es algo efectiva"/>
    <s v="No"/>
    <m/>
    <m/>
  </r>
  <r>
    <d v="2024-11-27T10:14:51"/>
    <s v="Secretaría de Gobierno"/>
    <x v="0"/>
    <s v="Contratista"/>
    <s v="Sí"/>
    <s v="Algo informado"/>
    <s v="Sí"/>
    <s v="Bueno"/>
    <s v="Conozco algunos"/>
    <s v="No estoy segur@"/>
    <s v="Sí"/>
    <s v="Es algo efectiva"/>
    <s v="No"/>
    <m/>
    <m/>
  </r>
  <r>
    <d v="2024-11-27T10:16:20"/>
    <s v="Secretaria de Cultura"/>
    <x v="0"/>
    <s v="Contratista"/>
    <s v="Sí"/>
    <s v="Sí, totalmente"/>
    <s v="Sí"/>
    <s v="Bueno"/>
    <s v="Conozco algunos"/>
    <s v="Sí"/>
    <s v="Sí"/>
    <s v="Es algo efectiva"/>
    <s v="No"/>
    <m/>
    <m/>
  </r>
  <r>
    <d v="2024-11-27T10:36:57"/>
    <s v="Secretaría de Salud"/>
    <x v="1"/>
    <s v="Planta"/>
    <s v="Sí"/>
    <s v="Algo informado"/>
    <s v="No"/>
    <m/>
    <s v="He oído hablar de ellos, pero no los conozco bien"/>
    <s v="No"/>
    <s v="Sí"/>
    <s v="Es poco efectiva"/>
    <s v="Sí"/>
    <s v="Regular"/>
    <s v="Mejorar el inmobiliario ergonómico"/>
  </r>
  <r>
    <d v="2024-11-27T10:44:25"/>
    <s v="Secretaría de Gobierno"/>
    <x v="2"/>
    <s v="Planta"/>
    <s v="No estoy segur@"/>
    <s v="Algo informado"/>
    <s v="Sí"/>
    <s v="Bueno"/>
    <s v="Conozco algunos"/>
    <s v="No"/>
    <s v="No"/>
    <s v="Es algo efectiva"/>
    <s v="No"/>
    <m/>
    <s v="Hace falta un vigilante en la casa de la justicia ,teniendo en cuenta que la mayoría de los usuarios llegan molestos, adicionalmente la gente entra a la primera oficina abruptamente. En ocasiones se presentan personas bajo efecto del alcohol o sustancias psicoactivas."/>
  </r>
  <r>
    <d v="2024-11-27T10:48:59"/>
    <s v="Secretarìa Obras Públicas"/>
    <x v="0"/>
    <s v="Contratista"/>
    <s v="No"/>
    <s v="Poco informado"/>
    <s v="No"/>
    <m/>
    <s v="Conozco algunos"/>
    <s v="No estoy segur@"/>
    <s v="No"/>
    <s v="No es efectiva en absoluto"/>
    <s v="No ha existido la necesidad"/>
    <m/>
    <s v="En la casa de la justicia es necesario una persona de vigilancia, en varias ocasiones los usuarios llegan enojados, indispuestos, groseros, bajo el efecto de SPA. En la primera oficina la gente entra de manera abrupto, generando temor e inseguridad a las funcionarias. Se requiere de manera prioritaria por el riesgo para los usuarios h los funcionarios "/>
  </r>
  <r>
    <d v="2024-11-27T10:56:27"/>
    <s v="Secretaría de Gobierno"/>
    <x v="0"/>
    <s v="Planta"/>
    <s v="No estoy segur@"/>
    <s v="Algo informado"/>
    <s v="Sí"/>
    <s v="Bueno"/>
    <s v="Sí, los conozco completamente"/>
    <s v="No estoy segur@"/>
    <s v="Sí"/>
    <s v="Es algo efectiva"/>
    <s v="No ha existido la necesidad"/>
    <m/>
    <m/>
  </r>
  <r>
    <d v="2024-11-27T10:59:45"/>
    <s v="Secretaría de Gobierno"/>
    <x v="1"/>
    <s v="Planta"/>
    <s v="Sí"/>
    <s v="Algo informado"/>
    <s v="No"/>
    <m/>
    <s v="He oído hablar de ellos, pero no los conozco bien"/>
    <s v="Sí"/>
    <s v="Sí"/>
    <s v="Es algo efectiva"/>
    <s v="No"/>
    <m/>
    <m/>
  </r>
  <r>
    <d v="2024-11-27T11:05:51"/>
    <s v="Secretaria de Cultura"/>
    <x v="1"/>
    <s v="Planta"/>
    <s v="Sí"/>
    <s v="Sí, totalmente"/>
    <s v="Sí"/>
    <s v="Bueno"/>
    <s v="Sí, los conozco completamente"/>
    <s v="No estoy segur@"/>
    <s v="Sí"/>
    <s v="Es algo efectiva"/>
    <s v="No"/>
    <m/>
    <m/>
  </r>
  <r>
    <d v="2024-11-27T11:13:08"/>
    <s v="Secretaría de Gobierno"/>
    <x v="0"/>
    <s v="Planta"/>
    <s v="Sí"/>
    <s v="Sí, totalmente"/>
    <s v="Sí"/>
    <s v="Excelente"/>
    <s v="Sí, los conozco completamente"/>
    <s v="Sí"/>
    <s v="Sí"/>
    <s v="Sí, es muy efectiva"/>
    <s v="No ha existido la necesidad"/>
    <m/>
    <m/>
  </r>
  <r>
    <d v="2024-11-27T11:15:42"/>
    <s v="Secretaría de Gobierno"/>
    <x v="1"/>
    <s v="Planta"/>
    <s v="Sí"/>
    <s v="Algo informado"/>
    <s v="Sí"/>
    <s v="Excelente"/>
    <s v="Sí, los conozco completamente"/>
    <s v="Sí"/>
    <s v="Sí"/>
    <s v="Sí, es muy efectiva"/>
    <s v="Sí"/>
    <s v="Buena"/>
    <m/>
  </r>
  <r>
    <d v="2024-11-27T11:38:38"/>
    <s v="Secretaria de Recreación y Deportes"/>
    <x v="1"/>
    <s v="Planta"/>
    <s v="No estoy segur@"/>
    <s v="Algo informado"/>
    <s v="Sí"/>
    <s v="Bueno"/>
    <s v="Conozco algunos"/>
    <s v="No"/>
    <s v="Sí"/>
    <s v="Es algo efectiva"/>
    <s v="Sí"/>
    <s v="Regular"/>
    <s v="Mejorar las condiciones ergonómicas del puesto de trabajo "/>
  </r>
  <r>
    <d v="2024-11-27T11:48:29"/>
    <s v="Secretaria de Recreación y Deportes"/>
    <x v="1"/>
    <s v="Planta"/>
    <s v="No"/>
    <s v="Algo informado"/>
    <s v="Sí"/>
    <s v="Bueno"/>
    <s v="Conozco algunos"/>
    <s v="Sí"/>
    <s v="Sí"/>
    <s v="Es algo efectiva"/>
    <s v="No"/>
    <m/>
    <s v="Se exponen al realizar desplazamiento en bicicleta para llevar grandes cantidades de carpetas, exponiéndose a mayores riesgos"/>
  </r>
  <r>
    <d v="2024-11-27T11:50:53"/>
    <s v="Secretaria de Recreación y Deportes"/>
    <x v="0"/>
    <s v="Contratista"/>
    <s v="No"/>
    <s v="No informado en absoluto"/>
    <s v="No"/>
    <m/>
    <s v="No los conozco"/>
    <s v="No estoy segur@"/>
    <s v="No"/>
    <s v="Es poco efectiva"/>
    <s v="No"/>
    <m/>
    <m/>
  </r>
  <r>
    <d v="2024-11-27T12:03:51"/>
    <s v="Secretaria de Transito"/>
    <x v="1"/>
    <s v="Planta"/>
    <s v="Sí"/>
    <s v="Sí, totalmente"/>
    <s v="Sí"/>
    <s v="Bueno"/>
    <s v="Conozco algunos"/>
    <s v="No estoy segur@"/>
    <s v="Sí"/>
    <s v="Es algo efectiva"/>
    <s v="No"/>
    <m/>
    <s v="Mejoramiento del puesto de trabajo en cuanto al mobiliario "/>
  </r>
  <r>
    <d v="2024-11-27T12:15:23"/>
    <s v="Secretaria de Transito"/>
    <x v="0"/>
    <s v="Planta"/>
    <s v="No"/>
    <s v="Algo informado"/>
    <s v="Sí"/>
    <s v="Regular"/>
    <s v="Conozco algunos"/>
    <s v="Sí"/>
    <s v="Sí"/>
    <s v="Es poco efectiva"/>
    <s v="No"/>
    <m/>
    <s v="Que se realicen más capacitaciones,mejoramiento de los puestos de trabajo, intercomunicador"/>
  </r>
  <r>
    <d v="2024-11-27T12:18:18"/>
    <s v="Secretaria de Transito"/>
    <x v="1"/>
    <s v="Planta"/>
    <s v="No"/>
    <s v="Algo informado"/>
    <s v="Sí"/>
    <s v="Regular"/>
    <s v="Conozco algunos"/>
    <s v="No"/>
    <s v="No"/>
    <s v="Es poco efectiva"/>
    <s v="No"/>
    <m/>
    <s v="Mejoramiento de inmobiliario que sea realmente ergonomico"/>
  </r>
  <r>
    <d v="2024-11-27T12:34:57"/>
    <s v="Secretaria de Transito"/>
    <x v="1"/>
    <s v="Planta"/>
    <s v="No"/>
    <s v="Algo informado"/>
    <s v="Sí"/>
    <s v="Regular"/>
    <s v="Conozco algunos"/>
    <s v="No estoy segur@"/>
    <s v="Sí"/>
    <s v="Es algo efectiva"/>
    <s v="Sí"/>
    <s v="Regular"/>
    <s v="Que se imprenten más capacitaciones a todos los servidores públicos "/>
  </r>
  <r>
    <d v="2024-11-27T12:41:53"/>
    <s v="Secretaria de Transito"/>
    <x v="0"/>
    <s v="Contratista"/>
    <s v="Sí"/>
    <s v="Algo informado"/>
    <s v="Sí"/>
    <s v="Bueno"/>
    <s v="Conozco algunos"/>
    <s v="Sí"/>
    <s v="No"/>
    <s v="Es poco efectiva"/>
    <s v="No"/>
    <m/>
    <s v="Más capacitaciones efectivas "/>
  </r>
  <r>
    <d v="2024-11-27T12:44:04"/>
    <s v="Secretaria de Transito"/>
    <x v="0"/>
    <s v="Contratista"/>
    <s v="No"/>
    <s v="Algo informado"/>
    <s v="No"/>
    <m/>
    <s v="Conozco algunos"/>
    <s v="No"/>
    <s v="No"/>
    <s v="Es poco efectiva"/>
    <s v="No"/>
    <m/>
    <s v="Que hayan más capacitaciones y se haga una mayor sensibilizacion, se realicen pausas activas "/>
  </r>
  <r>
    <d v="2024-11-27T12:45:47"/>
    <s v="Secretaria de Transito"/>
    <x v="1"/>
    <s v="Planta"/>
    <s v="Sí"/>
    <s v="Algo informado"/>
    <s v="Sí"/>
    <s v="Bueno"/>
    <s v="Sí, los conozco completamente"/>
    <s v="No"/>
    <s v="Sí"/>
    <s v="Es algo efectiva"/>
    <s v="No"/>
    <m/>
    <m/>
  </r>
  <r>
    <d v="2024-11-27T12:47:23"/>
    <s v="Secretaria de Transito"/>
    <x v="2"/>
    <s v="Planta"/>
    <s v="No"/>
    <s v="No informado en absoluto"/>
    <s v="No"/>
    <m/>
    <s v="No los conozco"/>
    <s v="No"/>
    <s v="Sí"/>
    <s v="No es efectiva en absoluto"/>
    <s v="Sí"/>
    <s v="Mala"/>
    <s v="Que cambien a los responsables"/>
  </r>
  <r>
    <d v="2024-11-27T12:49:15"/>
    <s v="Secretaria de Transito"/>
    <x v="0"/>
    <s v="Contratista"/>
    <s v="No"/>
    <s v="No informado en absoluto"/>
    <s v="No"/>
    <m/>
    <s v="Conozco algunos"/>
    <s v="No"/>
    <s v="No"/>
    <s v="Es poco efectiva"/>
    <s v="No"/>
    <m/>
    <s v="Mayores capacitaciones en temas de riesgos"/>
  </r>
  <r>
    <d v="2024-11-27T13:07:09"/>
    <s v="Secretaría de Gobierno"/>
    <x v="1"/>
    <s v="Planta"/>
    <s v="No"/>
    <s v="Algo informado"/>
    <s v="No"/>
    <m/>
    <s v="Conozco algunos"/>
    <s v="No"/>
    <s v="Sí"/>
    <s v="Es algo efectiva"/>
    <s v="No"/>
    <m/>
    <s v="Socializar más los temas en SST"/>
  </r>
  <r>
    <d v="2024-11-27T15:11:59"/>
    <s v="Secretaría de Planeación"/>
    <x v="1"/>
    <s v="Planta"/>
    <s v="Sí"/>
    <s v="Poco informado"/>
    <s v="Sí"/>
    <s v="Bueno"/>
    <s v="Conozco algunos"/>
    <s v="No"/>
    <s v="Sí"/>
    <s v="Es poco efectiva"/>
    <s v="No"/>
    <m/>
    <s v="No se realizan pausa activas, no se ha realizado capacitación para evitar el riesgo biomecanico."/>
  </r>
  <r>
    <d v="2024-11-27T15:15:47"/>
    <s v="Secretaría de Planeación"/>
    <x v="2"/>
    <s v="Planta"/>
    <s v="Sí"/>
    <s v="Algo informado"/>
    <s v="No"/>
    <m/>
    <s v="No los conozco"/>
    <s v="No"/>
    <s v="No"/>
    <s v="No es efectiva en absoluto"/>
    <s v="No"/>
    <m/>
    <s v="Que se den capacitaciones "/>
  </r>
  <r>
    <d v="2024-11-27T15:38:31"/>
    <s v="Secretaría de Gobierno"/>
    <x v="1"/>
    <s v="Planta"/>
    <s v="Sí"/>
    <s v="Algo informado"/>
    <s v="Sí"/>
    <s v="Bueno"/>
    <s v="Conozco algunos"/>
    <s v="Sí"/>
    <s v="Sí"/>
    <s v="Es algo efectiva"/>
    <s v="No"/>
    <m/>
    <s v="No"/>
  </r>
  <r>
    <d v="2024-11-27T15:41:49"/>
    <s v="Secretaria de Cultura"/>
    <x v="0"/>
    <s v="Contratista"/>
    <s v="Sí"/>
    <s v="Algo informado"/>
    <s v="No"/>
    <m/>
    <s v="No los conozco"/>
    <s v="No estoy segur@"/>
    <s v="No"/>
    <s v="Es poco efectiva"/>
    <s v="No"/>
    <m/>
    <s v="Capacitación "/>
  </r>
  <r>
    <d v="2024-11-27T16:02:34"/>
    <s v="Secretaría de Hacienda"/>
    <x v="1"/>
    <s v="Planta"/>
    <s v="Sí"/>
    <s v="Algo informado"/>
    <s v="Sí"/>
    <s v="Bueno"/>
    <s v="Conozco algunos"/>
    <s v="No estoy segur@"/>
    <s v="Sí"/>
    <s v="Es algo efectiva"/>
    <s v="No ha existido la necesidad"/>
    <m/>
    <m/>
  </r>
  <r>
    <d v="2024-11-27T16:05:19"/>
    <s v="Secretaría de Hacienda"/>
    <x v="0"/>
    <s v="Planta"/>
    <s v="No estoy segur@"/>
    <s v="Sí, totalmente"/>
    <s v="Sí"/>
    <s v="Bueno"/>
    <s v="He oído hablar de ellos, pero no los conozco bien"/>
    <s v="Sí"/>
    <s v="Sí"/>
    <s v="Es algo efectiva"/>
    <s v="No"/>
    <m/>
    <s v="Se requieren nuevas sillas para evitar riesgo ergonómico "/>
  </r>
  <r>
    <d v="2024-11-27T16:08:58"/>
    <s v="Secretaría de Hacienda"/>
    <x v="0"/>
    <s v="Planta"/>
    <s v="No"/>
    <s v="Algo informado"/>
    <s v="No"/>
    <m/>
    <s v="He oído hablar de ellos, pero no los conozco bien"/>
    <s v="No"/>
    <s v="Sí"/>
    <s v="Es poco efectiva"/>
    <s v="No"/>
    <m/>
    <s v="Por favor cambiar sillas, ya que se encuentran en muy mal estado y podemos sufrir de alguna enfermadad"/>
  </r>
  <r>
    <d v="2024-11-27T16:13:01"/>
    <s v="Secretaría de Hacienda"/>
    <x v="1"/>
    <s v="Planta"/>
    <s v="Sí"/>
    <s v="Sí, totalmente"/>
    <s v="Sí"/>
    <s v="Bueno"/>
    <s v="Conozco algunos"/>
    <s v="Sí"/>
    <s v="No"/>
    <s v="Es poco efectiva"/>
    <s v="No"/>
    <m/>
    <m/>
  </r>
  <r>
    <d v="2024-11-27T16:22:25"/>
    <s v="Secretaría de Gobierno"/>
    <x v="1"/>
    <s v="Planta"/>
    <s v="Sí"/>
    <s v="Sí, totalmente"/>
    <s v="Sí"/>
    <s v="Bueno"/>
    <s v="Sí, los conozco completamente"/>
    <s v="Sí"/>
    <s v="Sí"/>
    <s v="Sí, es muy efectiva"/>
    <s v="No"/>
    <m/>
    <s v="Ninguna "/>
  </r>
  <r>
    <d v="2024-11-27T16:24:22"/>
    <s v="Secretaría de Gobierno"/>
    <x v="0"/>
    <s v="Planta"/>
    <s v="No estoy segur@"/>
    <s v="Poco informado"/>
    <s v="No"/>
    <m/>
    <s v="He oído hablar de ellos, pero no los conozco bien"/>
    <s v="No estoy segur@"/>
    <s v="No"/>
    <s v="Es poco efectiva"/>
    <s v="No"/>
    <m/>
    <s v="No las conozco "/>
  </r>
  <r>
    <d v="2024-11-27T16:27:43"/>
    <s v="Secretarìa Obras Públicas"/>
    <x v="0"/>
    <s v="Planta"/>
    <s v="Sí"/>
    <s v="Algo informado"/>
    <s v="Sí"/>
    <s v="Bueno"/>
    <s v="Conozco algunos"/>
    <s v="No estoy segur@"/>
    <s v="Sí"/>
    <s v="Es poco efectiva"/>
    <s v="No"/>
    <m/>
    <m/>
  </r>
  <r>
    <d v="2024-11-27T16:29:53"/>
    <s v="Secretaría de Gobierno"/>
    <x v="1"/>
    <s v="Planta"/>
    <s v="Sí"/>
    <s v="Algo informado"/>
    <s v="No"/>
    <m/>
    <s v="No los conozco"/>
    <s v="No estoy segur@"/>
    <s v="Sí"/>
    <s v="Es algo efectiva"/>
    <s v="No"/>
    <m/>
    <s v="Capacitaciones"/>
  </r>
  <r>
    <d v="2024-11-27T16:32:13"/>
    <s v="Secretaría de Gobierno"/>
    <x v="0"/>
    <s v="Planta"/>
    <s v="Sí"/>
    <s v="Poco informado"/>
    <s v="No"/>
    <m/>
    <s v="He oído hablar de ellos, pero no los conozco bien"/>
    <s v="No estoy segur@"/>
    <s v="Sí"/>
    <s v="Es algo efectiva"/>
    <s v="Sí"/>
    <s v="Buena"/>
    <m/>
  </r>
  <r>
    <d v="2024-11-27T16:37:28"/>
    <s v="Secretaría de Gobierno"/>
    <x v="0"/>
    <s v="Contratista"/>
    <s v="Sí"/>
    <s v="Algo informado"/>
    <s v="No"/>
    <m/>
    <s v="Conozco algunos"/>
    <s v="Sí"/>
    <s v="Sí"/>
    <s v="Es algo efectiva"/>
    <s v="No"/>
    <m/>
    <s v="Más capacitaciones "/>
  </r>
  <r>
    <d v="2024-11-27T16:39:44"/>
    <s v="Secretaría de Gobierno"/>
    <x v="0"/>
    <s v="Contratista"/>
    <s v="Sí"/>
    <s v="Sí, totalmente"/>
    <s v="No"/>
    <m/>
    <s v="Conozco algunos"/>
    <s v="Sí"/>
    <s v="Sí"/>
    <s v="Es algo efectiva"/>
    <s v="No"/>
    <m/>
    <m/>
  </r>
  <r>
    <d v="2024-11-27T16:42:05"/>
    <s v="Secretaría de Gobierno"/>
    <x v="1"/>
    <s v="Planta"/>
    <s v="Sí"/>
    <s v="Algo informado"/>
    <s v="Sí"/>
    <s v="Excelente"/>
    <s v="Sí, los conozco completamente"/>
    <s v="Sí"/>
    <s v="Sí"/>
    <s v="Sí, es muy efectiva"/>
    <s v="No"/>
    <m/>
    <s v="Mejoramiento en los puestos de trabajo que sean más ergonómicos "/>
  </r>
  <r>
    <d v="2024-11-27T16:44:08"/>
    <s v="Secretaría de Gobierno"/>
    <x v="1"/>
    <s v="Planta"/>
    <s v="Sí"/>
    <s v="Algo informado"/>
    <s v="Sí"/>
    <s v="Bueno"/>
    <s v="He oído hablar de ellos, pero no los conozco bien"/>
    <s v="Sí"/>
    <s v="Sí"/>
    <s v="Sí, es muy efectiva"/>
    <s v="No"/>
    <m/>
    <s v="Mejoramiento de las herramientas de trabajo "/>
  </r>
  <r>
    <d v="2024-11-27T16:45:56"/>
    <s v="Secretaria de Cultura"/>
    <x v="0"/>
    <s v="Contratista"/>
    <s v="Sí"/>
    <s v="Sí, totalmente"/>
    <s v="Sí"/>
    <s v="Regular"/>
    <s v="No los conozco"/>
    <s v="No"/>
    <s v="No"/>
    <s v="Es poco efectiva"/>
    <s v="No"/>
    <m/>
    <m/>
  </r>
  <r>
    <d v="2024-11-27T17:02:46"/>
    <s v="Secretaría de Gobierno"/>
    <x v="3"/>
    <s v="Planta"/>
    <s v="No"/>
    <s v="Poco informado"/>
    <s v="Sí"/>
    <s v="Regular"/>
    <s v="He oído hablar de ellos, pero no los conozco bien"/>
    <s v="No"/>
    <s v="Sí"/>
    <s v="Es poco efectiva"/>
    <s v="Sí"/>
    <s v="Regular"/>
    <m/>
  </r>
  <r>
    <d v="2024-11-28T11:31:23"/>
    <s v="Secretaría de Gobierno"/>
    <x v="3"/>
    <s v="Planta"/>
    <s v="Sí"/>
    <s v="Poco informado"/>
    <s v="Sí"/>
    <s v="Regular"/>
    <s v="He oído hablar de ellos, pero no los conozco bien"/>
    <s v="No"/>
    <s v="Sí"/>
    <s v="Es poco efectiva"/>
    <s v="No"/>
    <m/>
    <m/>
  </r>
  <r>
    <d v="2024-11-28T11:31:52"/>
    <s v="Secretaría de Hacienda"/>
    <x v="1"/>
    <s v="Planta"/>
    <s v="No"/>
    <s v="Algo informado"/>
    <s v="Sí"/>
    <s v="Bueno"/>
    <s v="No los conozco"/>
    <s v="No"/>
    <s v="Sí"/>
    <s v="Es poco efectiva"/>
    <s v="No"/>
    <m/>
    <m/>
  </r>
  <r>
    <d v="2024-11-28T11:32:20"/>
    <s v="Secretaría de Salud"/>
    <x v="1"/>
    <s v="Planta"/>
    <s v="No estoy segur@"/>
    <s v="No informado en absoluto"/>
    <s v="Sí"/>
    <s v="Malo"/>
    <s v="Conozco algunos"/>
    <s v="No"/>
    <s v="Sí"/>
    <s v="Es algo efectiva"/>
    <s v="Sí"/>
    <s v="Regular"/>
    <m/>
  </r>
  <r>
    <d v="2024-11-28T11:33:17"/>
    <s v="Secretaria de Transito"/>
    <x v="1"/>
    <s v="Planta"/>
    <s v="No"/>
    <s v="Poco informado"/>
    <s v="Sí"/>
    <s v="Malo"/>
    <s v="He oído hablar de ellos, pero no los conozco bien"/>
    <s v="Sí"/>
    <s v="Sí"/>
    <s v="Es poco efectiva"/>
    <s v="Sí"/>
    <s v="Regular"/>
    <m/>
  </r>
  <r>
    <d v="2024-11-28T11:36:44"/>
    <s v="Secretaria de Transito"/>
    <x v="1"/>
    <s v="Planta"/>
    <s v="No"/>
    <s v="Poco informado"/>
    <s v="Sí"/>
    <s v="Regular"/>
    <s v="Conozco algunos"/>
    <s v="No"/>
    <s v="Sí"/>
    <s v="Es poco efectiva"/>
    <s v="No"/>
    <m/>
    <m/>
  </r>
  <r>
    <d v="2024-11-28T12:01:34"/>
    <s v="Secretaría de Gobierno"/>
    <x v="2"/>
    <s v="Planta"/>
    <s v="Sí"/>
    <s v="Algo informado"/>
    <s v="Sí"/>
    <s v="Regular"/>
    <s v="Conozco algunos"/>
    <s v="No"/>
    <s v="Sí"/>
    <s v="Es algo efectiva"/>
    <s v="Sí"/>
    <s v="Regular"/>
    <m/>
  </r>
  <r>
    <d v="2024-11-28T12:02:52"/>
    <s v="Secretaría de Salud"/>
    <x v="0"/>
    <s v="Planta"/>
    <s v="No"/>
    <s v="Poco informado"/>
    <s v="Sí"/>
    <s v="Bueno"/>
    <s v="Sí, los conozco completamente"/>
    <s v="No"/>
    <s v="No"/>
    <s v="Es poco efectiva"/>
    <s v="No"/>
    <m/>
    <m/>
  </r>
  <r>
    <d v="2024-11-28T12:03:50"/>
    <s v="Secretaría de Planeación"/>
    <x v="2"/>
    <s v="Planta"/>
    <s v="No"/>
    <s v="Algo informado"/>
    <s v="Sí"/>
    <s v="Regular"/>
    <s v="No los conozco"/>
    <s v="No"/>
    <s v="No"/>
    <s v="Es poco efectiva"/>
    <s v="No"/>
    <m/>
    <m/>
  </r>
  <r>
    <d v="2024-11-28T14:11:06"/>
    <s v="Secretarìa Obras Públicas"/>
    <x v="1"/>
    <s v="Planta"/>
    <s v="Sí"/>
    <s v="Poco informado"/>
    <s v="Sí"/>
    <s v="Bueno"/>
    <s v="Conozco algunos"/>
    <s v="Sí"/>
    <s v="Sí"/>
    <s v="Es poco efectiva"/>
    <s v="Sí"/>
    <s v="Buena"/>
    <m/>
  </r>
  <r>
    <d v="2024-11-28T14:12:28"/>
    <s v="Secretaría de Hacienda"/>
    <x v="3"/>
    <s v="Planta"/>
    <s v="Sí"/>
    <s v="Algo informado"/>
    <s v="Sí"/>
    <s v="Bueno"/>
    <s v="Conozco algunos"/>
    <s v="Sí"/>
    <s v="Sí"/>
    <s v="Es algo efectiva"/>
    <s v="No"/>
    <m/>
    <m/>
  </r>
  <r>
    <d v="2024-11-28T14:13:54"/>
    <s v="Secretaría de Gobierno"/>
    <x v="3"/>
    <s v="Planta"/>
    <s v="No"/>
    <s v="Algo informado"/>
    <s v="Sí"/>
    <s v="Regular"/>
    <s v="He oído hablar de ellos, pero no los conozco bien"/>
    <s v="No"/>
    <s v="Sí"/>
    <s v="Es poco efectiva"/>
    <s v="No"/>
    <m/>
    <s v="Hacer una mayor sensibilizacion a todos nosotros "/>
  </r>
  <r>
    <d v="2024-11-28T14:15:09"/>
    <s v="Secretaria de Transito"/>
    <x v="3"/>
    <s v="Planta"/>
    <s v="No"/>
    <s v="Algo informado"/>
    <s v="Sí"/>
    <s v="Bueno"/>
    <s v="No los conozco"/>
    <s v="Sí"/>
    <s v="Sí"/>
    <s v="Es poco efectiva"/>
    <s v="No"/>
    <m/>
    <m/>
  </r>
  <r>
    <d v="2024-11-28T14:19:39"/>
    <s v="Secretaría de Gobierno"/>
    <x v="1"/>
    <s v="Planta"/>
    <s v="No"/>
    <s v="Sí, totalmente"/>
    <s v="Sí"/>
    <s v="Bueno"/>
    <s v="He oído hablar de ellos, pero no los conozco bien"/>
    <s v="No"/>
    <s v="Sí"/>
    <s v="No es efectiva en absoluto"/>
    <s v="No"/>
    <m/>
    <m/>
  </r>
  <r>
    <d v="2024-11-28T14:21:18"/>
    <s v="Secretaría de Salud"/>
    <x v="3"/>
    <s v="Planta"/>
    <s v="No"/>
    <s v="Poco informado"/>
    <s v="Sí"/>
    <s v="Bueno"/>
    <s v="He oído hablar de ellos, pero no los conozco bien"/>
    <s v="No"/>
    <s v="Sí"/>
    <s v="Es poco efectiva"/>
    <s v="Sí"/>
    <s v="Mala"/>
    <m/>
  </r>
  <r>
    <d v="2024-11-28T14:23:49"/>
    <s v="Secretaría de Gobierno"/>
    <x v="0"/>
    <s v="Contratista"/>
    <s v="No"/>
    <s v="Algo informado"/>
    <s v="Sí"/>
    <s v="Malo"/>
    <s v="He oído hablar de ellos, pero no los conozco bien"/>
    <s v="Sí"/>
    <s v="Sí"/>
    <s v="Es poco efectiva"/>
    <s v="No"/>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1">
  <location ref="A3:B12" firstHeaderRow="1" firstDataRow="1" firstDataCol="1"/>
  <pivotFields count="15">
    <pivotField numFmtId="164" showAll="0"/>
    <pivotField axis="axisRow" dataField="1" showAll="0">
      <items count="9">
        <item x="2"/>
        <item x="3"/>
        <item x="1"/>
        <item x="7"/>
        <item x="0"/>
        <item x="6"/>
        <item x="4"/>
        <item x="5"/>
        <item t="default"/>
      </items>
    </pivotField>
    <pivotField showAll="0"/>
    <pivotField showAll="0">
      <items count="3">
        <item x="1"/>
        <item x="0"/>
        <item t="default"/>
      </items>
    </pivotField>
    <pivotField showAll="0">
      <items count="4">
        <item x="0"/>
        <item x="2"/>
        <item x="1"/>
        <item t="default"/>
      </items>
    </pivotField>
    <pivotField showAll="0">
      <items count="5">
        <item x="1"/>
        <item x="3"/>
        <item x="2"/>
        <item x="0"/>
        <item t="default"/>
      </items>
    </pivotField>
    <pivotField showAll="0"/>
    <pivotField showAll="0"/>
    <pivotField showAll="0"/>
    <pivotField showAll="0"/>
    <pivotField showAll="0"/>
    <pivotField showAll="0"/>
    <pivotField showAll="0"/>
    <pivotField showAll="0"/>
    <pivotField showAll="0"/>
  </pivotFields>
  <rowFields count="1">
    <field x="1"/>
  </rowFields>
  <rowItems count="9">
    <i>
      <x/>
    </i>
    <i>
      <x v="1"/>
    </i>
    <i>
      <x v="2"/>
    </i>
    <i>
      <x v="3"/>
    </i>
    <i>
      <x v="4"/>
    </i>
    <i>
      <x v="5"/>
    </i>
    <i>
      <x v="6"/>
    </i>
    <i>
      <x v="7"/>
    </i>
    <i t="grand">
      <x/>
    </i>
  </rowItems>
  <colItems count="1">
    <i/>
  </colItems>
  <dataFields count="1">
    <dataField name="Cuenta de Área o dependencia donde trabaja 2" fld="1" subtotal="count" baseField="0" baseItem="0"/>
  </dataFields>
  <chartFormats count="1">
    <chartFormat chart="0" format="22"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Dinámica60" cacheId="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compactData="0" multipleFieldFilters="0" chartFormat="1">
  <location ref="A1:B5" firstHeaderRow="1" firstDataRow="1" firstDataCol="1"/>
  <pivotFields count="15">
    <pivotField compact="0" numFmtId="164"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dataField="1" compact="0" outline="0" showAll="0" defaultSubtotal="0">
      <items count="4">
        <item x="2"/>
        <item x="3"/>
        <item x="1"/>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1">
    <field x="2"/>
  </rowFields>
  <rowItems count="4">
    <i>
      <x/>
    </i>
    <i>
      <x v="1"/>
    </i>
    <i>
      <x v="2"/>
    </i>
    <i>
      <x v="3"/>
    </i>
  </rowItems>
  <colItems count="1">
    <i/>
  </colItems>
  <dataFields count="1">
    <dataField name="Cuenta de   Antigüedad en la Alcaldía  " fld="2"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Lst>
</pivotTableDefinition>
</file>

<file path=xl/pivotTables/pivotTable3.xml><?xml version="1.0" encoding="utf-8"?>
<pivotTableDefinition xmlns="http://schemas.openxmlformats.org/spreadsheetml/2006/main" name="TablaDinámica9"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1">
  <location ref="A4:B32" firstHeaderRow="1" firstDataRow="1" firstDataCol="1"/>
  <pivotFields count="15">
    <pivotField numFmtId="164" showAll="0"/>
    <pivotField axis="axisRow" showAll="0">
      <items count="9">
        <item x="5"/>
        <item x="2"/>
        <item x="4"/>
        <item x="1"/>
        <item x="6"/>
        <item x="3"/>
        <item x="7"/>
        <item x="0"/>
        <item t="default"/>
      </items>
    </pivotField>
    <pivotField showAll="0"/>
    <pivotField showAll="0"/>
    <pivotField axis="axisRow" dataField="1" showAll="0">
      <items count="4">
        <item x="0"/>
        <item x="2"/>
        <item x="1"/>
        <item t="default"/>
      </items>
    </pivotField>
    <pivotField showAll="0"/>
    <pivotField showAll="0"/>
    <pivotField showAll="0"/>
    <pivotField showAll="0"/>
    <pivotField showAll="0"/>
    <pivotField showAll="0"/>
    <pivotField showAll="0"/>
    <pivotField showAll="0"/>
    <pivotField showAll="0"/>
    <pivotField showAll="0"/>
  </pivotFields>
  <rowFields count="2">
    <field x="1"/>
    <field x="4"/>
  </rowFields>
  <rowItems count="28">
    <i>
      <x/>
    </i>
    <i r="1">
      <x v="2"/>
    </i>
    <i>
      <x v="1"/>
    </i>
    <i r="1">
      <x/>
    </i>
    <i r="1">
      <x v="1"/>
    </i>
    <i r="1">
      <x v="2"/>
    </i>
    <i>
      <x v="2"/>
    </i>
    <i r="1">
      <x/>
    </i>
    <i r="1">
      <x v="1"/>
    </i>
    <i r="1">
      <x v="2"/>
    </i>
    <i>
      <x v="3"/>
    </i>
    <i r="1">
      <x/>
    </i>
    <i r="1">
      <x v="1"/>
    </i>
    <i r="1">
      <x v="2"/>
    </i>
    <i>
      <x v="4"/>
    </i>
    <i r="1">
      <x/>
    </i>
    <i r="1">
      <x v="1"/>
    </i>
    <i>
      <x v="5"/>
    </i>
    <i r="1">
      <x/>
    </i>
    <i r="1">
      <x v="1"/>
    </i>
    <i r="1">
      <x v="2"/>
    </i>
    <i>
      <x v="6"/>
    </i>
    <i r="1">
      <x/>
    </i>
    <i r="1">
      <x v="2"/>
    </i>
    <i>
      <x v="7"/>
    </i>
    <i r="1">
      <x/>
    </i>
    <i r="1">
      <x v="2"/>
    </i>
    <i t="grand">
      <x/>
    </i>
  </rowItems>
  <colItems count="1">
    <i/>
  </colItems>
  <dataFields count="1">
    <dataField name="Cuenta de   ¿Considera que su lugar de trabajo es seguro para realizar sus labores?  " fld="4" subtotal="count" baseField="0" baseItem="0"/>
  </dataFields>
  <formats count="14">
    <format dxfId="13">
      <pivotArea collapsedLevelsAreSubtotals="1" fieldPosition="0">
        <references count="2">
          <reference field="1" count="1" selected="0">
            <x v="1"/>
          </reference>
          <reference field="4" count="1">
            <x v="0"/>
          </reference>
        </references>
      </pivotArea>
    </format>
    <format dxfId="12">
      <pivotArea dataOnly="0" labelOnly="1" fieldPosition="0">
        <references count="2">
          <reference field="1" count="1" selected="0">
            <x v="1"/>
          </reference>
          <reference field="4" count="1">
            <x v="0"/>
          </reference>
        </references>
      </pivotArea>
    </format>
    <format dxfId="11">
      <pivotArea collapsedLevelsAreSubtotals="1" fieldPosition="0">
        <references count="2">
          <reference field="1" count="1" selected="0">
            <x v="2"/>
          </reference>
          <reference field="4" count="1">
            <x v="0"/>
          </reference>
        </references>
      </pivotArea>
    </format>
    <format dxfId="10">
      <pivotArea dataOnly="0" labelOnly="1" fieldPosition="0">
        <references count="2">
          <reference field="1" count="1" selected="0">
            <x v="2"/>
          </reference>
          <reference field="4" count="1">
            <x v="0"/>
          </reference>
        </references>
      </pivotArea>
    </format>
    <format dxfId="9">
      <pivotArea collapsedLevelsAreSubtotals="1" fieldPosition="0">
        <references count="2">
          <reference field="1" count="1" selected="0">
            <x v="3"/>
          </reference>
          <reference field="4" count="1">
            <x v="0"/>
          </reference>
        </references>
      </pivotArea>
    </format>
    <format dxfId="8">
      <pivotArea dataOnly="0" labelOnly="1" fieldPosition="0">
        <references count="2">
          <reference field="1" count="1" selected="0">
            <x v="3"/>
          </reference>
          <reference field="4" count="1">
            <x v="0"/>
          </reference>
        </references>
      </pivotArea>
    </format>
    <format dxfId="7">
      <pivotArea collapsedLevelsAreSubtotals="1" fieldPosition="0">
        <references count="2">
          <reference field="1" count="1" selected="0">
            <x v="4"/>
          </reference>
          <reference field="4" count="1">
            <x v="0"/>
          </reference>
        </references>
      </pivotArea>
    </format>
    <format dxfId="6">
      <pivotArea dataOnly="0" labelOnly="1" fieldPosition="0">
        <references count="2">
          <reference field="1" count="1" selected="0">
            <x v="4"/>
          </reference>
          <reference field="4" count="1">
            <x v="0"/>
          </reference>
        </references>
      </pivotArea>
    </format>
    <format dxfId="5">
      <pivotArea collapsedLevelsAreSubtotals="1" fieldPosition="0">
        <references count="2">
          <reference field="1" count="1" selected="0">
            <x v="5"/>
          </reference>
          <reference field="4" count="1">
            <x v="0"/>
          </reference>
        </references>
      </pivotArea>
    </format>
    <format dxfId="4">
      <pivotArea dataOnly="0" labelOnly="1" fieldPosition="0">
        <references count="2">
          <reference field="1" count="1" selected="0">
            <x v="5"/>
          </reference>
          <reference field="4" count="1">
            <x v="0"/>
          </reference>
        </references>
      </pivotArea>
    </format>
    <format dxfId="3">
      <pivotArea collapsedLevelsAreSubtotals="1" fieldPosition="0">
        <references count="2">
          <reference field="1" count="1" selected="0">
            <x v="6"/>
          </reference>
          <reference field="4" count="1">
            <x v="0"/>
          </reference>
        </references>
      </pivotArea>
    </format>
    <format dxfId="2">
      <pivotArea dataOnly="0" labelOnly="1" fieldPosition="0">
        <references count="2">
          <reference field="1" count="1" selected="0">
            <x v="6"/>
          </reference>
          <reference field="4" count="1">
            <x v="0"/>
          </reference>
        </references>
      </pivotArea>
    </format>
    <format dxfId="1">
      <pivotArea collapsedLevelsAreSubtotals="1" fieldPosition="0">
        <references count="2">
          <reference field="1" count="1" selected="0">
            <x v="7"/>
          </reference>
          <reference field="4" count="1">
            <x v="0"/>
          </reference>
        </references>
      </pivotArea>
    </format>
    <format dxfId="0">
      <pivotArea dataOnly="0" labelOnly="1" fieldPosition="0">
        <references count="2">
          <reference field="1" count="1" selected="0">
            <x v="7"/>
          </reference>
          <reference field="4" count="1">
            <x v="0"/>
          </reference>
        </references>
      </pivotArea>
    </format>
  </formats>
  <chartFormats count="1">
    <chartFormat chart="0" format="19"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TablaDinámica9"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compactData="0" multipleFieldFilters="0" chartFormat="1">
  <location ref="A3:B7" firstHeaderRow="1" firstDataRow="1" firstDataCol="1"/>
  <pivotFields count="15">
    <pivotField compact="0" numFmtId="164"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dataField="1" compact="0" outline="0" showAll="0" defaultSubtotal="0">
      <items count="4">
        <item x="1"/>
        <item x="3"/>
        <item x="2"/>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1">
    <field x="5"/>
  </rowFields>
  <rowItems count="4">
    <i>
      <x/>
    </i>
    <i>
      <x v="1"/>
    </i>
    <i>
      <x v="2"/>
    </i>
    <i>
      <x v="3"/>
    </i>
  </rowItems>
  <colItems count="1">
    <i/>
  </colItems>
  <dataFields count="1">
    <dataField name="Cuenta de   ¿Se siente informado sobre los riesgos asociados a las actividades que realiza?  " fld="5"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Lst>
</pivotTableDefinition>
</file>

<file path=xl/pivotTables/pivotTable5.xml><?xml version="1.0" encoding="utf-8"?>
<pivotTableDefinition xmlns="http://schemas.openxmlformats.org/spreadsheetml/2006/main" name="TablaDinámica10" cacheId="2"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1">
  <location ref="A1:B9" firstHeaderRow="1" firstDataRow="1" firstDataCol="1"/>
  <pivotFields count="2">
    <pivotField axis="axisRow" dataField="1" showAll="0">
      <items count="3">
        <item x="0"/>
        <item x="1"/>
        <item t="default"/>
      </items>
    </pivotField>
    <pivotField axis="axisRow" showAll="0">
      <items count="6">
        <item x="2"/>
        <item x="1"/>
        <item x="4"/>
        <item x="3"/>
        <item x="0"/>
        <item t="default"/>
      </items>
    </pivotField>
  </pivotFields>
  <rowFields count="2">
    <field x="0"/>
    <field x="1"/>
  </rowFields>
  <rowItems count="8">
    <i>
      <x/>
    </i>
    <i r="1">
      <x v="4"/>
    </i>
    <i>
      <x v="1"/>
    </i>
    <i r="1">
      <x/>
    </i>
    <i r="1">
      <x v="1"/>
    </i>
    <i r="1">
      <x v="2"/>
    </i>
    <i r="1">
      <x v="3"/>
    </i>
    <i t="grand">
      <x/>
    </i>
  </rowItems>
  <colItems count="1">
    <i/>
  </colItems>
  <dataFields count="1">
    <dataField name="Cuenta de   ¿Ha recibido capacitación en seguridad y salud en el trabajo en el último año?  " fld="0"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TablaDinámica8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1">
  <location ref="A1:B4" firstHeaderRow="1" firstDataRow="1" firstDataCol="1"/>
  <pivotFields count="15">
    <pivotField numFmtId="164"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s>
  <rowFields count="1">
    <field x="10"/>
  </rowFields>
  <rowItems count="3">
    <i>
      <x/>
    </i>
    <i>
      <x v="1"/>
    </i>
    <i t="grand">
      <x/>
    </i>
  </rowItems>
  <colItems count="1">
    <i/>
  </colItems>
  <dataFields count="1">
    <dataField name="Cuenta de   ¿Conoce a los responsables de Seguridad y Salud en el Trabajo en la Alcaldía?  " fld="10"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TablaDinámica16"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compactData="0" multipleFieldFilters="0" chartFormat="1">
  <location ref="A1:B5" firstHeaderRow="1" firstDataRow="1" firstDataCol="1"/>
  <pivotFields count="15">
    <pivotField compact="0" numFmtId="164"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dataField="1" compact="0" outline="0" showAll="0" defaultSubtotal="0">
      <items count="4">
        <item x="1"/>
        <item x="2"/>
        <item x="3"/>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1">
    <field x="8"/>
  </rowFields>
  <rowItems count="4">
    <i>
      <x/>
    </i>
    <i>
      <x v="1"/>
    </i>
    <i>
      <x v="2"/>
    </i>
    <i>
      <x v="3"/>
    </i>
  </rowItems>
  <colItems count="1">
    <i/>
  </colItems>
  <dataFields count="1">
    <dataField name="Cuenta de   ¿Conoce los procedimientos de emergencia (por ejemplo, en caso de incendio, sismo, inundación)?  " fld="8" subtotal="count" baseField="0" baseItem="0"/>
  </dataFields>
  <chartFormats count="1">
    <chartFormat chart="0" format="3"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Lst>
</pivotTableDefinition>
</file>

<file path=xl/pivotTables/pivotTable8.xml><?xml version="1.0" encoding="utf-8"?>
<pivotTableDefinition xmlns="http://schemas.openxmlformats.org/spreadsheetml/2006/main" name="TablaDinámica2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compactData="0" multipleFieldFilters="0" chartFormat="5">
  <location ref="A1:B4" firstHeaderRow="1" firstDataRow="1" firstDataCol="1"/>
  <pivotFields count="15">
    <pivotField compact="0" numFmtId="164"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dataField="1" compact="0" outline="0" showAll="0" defaultSubtotal="0">
      <items count="3">
        <item x="0"/>
        <item x="2"/>
        <item x="1"/>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1">
    <field x="9"/>
  </rowFields>
  <rowItems count="3">
    <i>
      <x/>
    </i>
    <i>
      <x v="1"/>
    </i>
    <i>
      <x v="2"/>
    </i>
  </rowItems>
  <colItems count="1">
    <i/>
  </colItems>
  <dataFields count="1">
    <dataField name="Cuenta de ¿Considera que la Alcaldía realiza un buen manejo de las condiciones de seguridad en el trabajo? " fld="9"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Lst>
</pivotTableDefinition>
</file>

<file path=xl/pivotTables/pivotTable9.xml><?xml version="1.0" encoding="utf-8"?>
<pivotTableDefinition xmlns="http://schemas.openxmlformats.org/spreadsheetml/2006/main" name="TablaDinámica31" cacheId="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compactData="0" multipleFieldFilters="0" chartFormat="3">
  <location ref="A1:C7" firstHeaderRow="1" firstDataRow="1" firstDataCol="2"/>
  <pivotFields count="15">
    <pivotField compact="0" numFmtId="164"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dataField="1" compact="0" outline="0" showAll="0" defaultSubtotal="0">
      <items count="3">
        <item x="0"/>
        <item x="2"/>
        <item x="1"/>
      </items>
      <extLst>
        <ext xmlns:x14="http://schemas.microsoft.com/office/spreadsheetml/2009/9/main" uri="{2946ED86-A175-432a-8AC1-64E0C546D7DE}">
          <x14:pivotField fillDownLabels="1"/>
        </ext>
      </extLst>
    </pivotField>
    <pivotField axis="axisRow" compact="0" outline="0" showAll="0" defaultSubtotal="0">
      <items count="5">
        <item x="1"/>
        <item x="4"/>
        <item x="2"/>
        <item x="3"/>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2">
    <field x="12"/>
    <field x="13"/>
  </rowFields>
  <rowItems count="6">
    <i>
      <x/>
      <x v="4"/>
    </i>
    <i>
      <x v="1"/>
      <x v="4"/>
    </i>
    <i>
      <x v="2"/>
      <x/>
    </i>
    <i r="1">
      <x v="1"/>
    </i>
    <i r="1">
      <x v="2"/>
    </i>
    <i r="1">
      <x v="3"/>
    </i>
  </rowItems>
  <colItems count="1">
    <i/>
  </colItems>
  <dataFields count="1">
    <dataField name="Cuenta de   ¿Ha reportado algún incidente, riesgo o situación peligrosa a los encargados de SST?  " fld="12" subtotal="count" baseField="0" baseItem="0"/>
  </dataFields>
  <chartFormats count="1">
    <chartFormat chart="0" format="5"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Lst>
</pivotTableDefinition>
</file>

<file path=xl/pivotTables/pivotTable10.xml><?xml version="1.0" encoding="utf-8"?>
<pivotTableDefinition xmlns="http://schemas.openxmlformats.org/spreadsheetml/2006/main" name="TablaDinámica36" cacheId="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compactData="0" multipleFieldFilters="0" chartFormat="1">
  <location ref="A1:B5" firstHeaderRow="1" firstDataRow="1" firstDataCol="1"/>
  <pivotFields count="15">
    <pivotField compact="0" numFmtId="164"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dataField="1" compact="0" outline="0" showAll="0" defaultSubtotal="0">
      <items count="4">
        <item x="0"/>
        <item x="2"/>
        <item x="3"/>
        <item x="1"/>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1">
    <field x="11"/>
  </rowFields>
  <rowItems count="4">
    <i>
      <x/>
    </i>
    <i>
      <x v="1"/>
    </i>
    <i>
      <x v="2"/>
    </i>
    <i>
      <x v="3"/>
    </i>
  </rowItems>
  <colItems count="1">
    <i/>
  </colItems>
  <dataFields count="1">
    <dataField name="Cuenta de   ¿Considera que la comunicación sobre temas de SST es efectiva (por ejemplo, notificaciones sobre riesgos, medidas preventivas, etc.)?  " fld="1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Lst>
</pivotTableDefinition>
</file>

<file path=xl/tables/table1.xml><?xml version="1.0" encoding="utf-8"?>
<table xmlns="http://schemas.openxmlformats.org/spreadsheetml/2006/main" id="2" name="Tabla2" displayName="Tabla2" ref="A1:N83" totalsRowShown="0" headerRowDxfId="30" dataDxfId="28" headerRowBorderDxfId="29" tableBorderDxfId="27">
  <autoFilter ref="A1:N83">
    <filterColumn colId="2">
      <filters>
        <filter val="Planta"/>
      </filters>
    </filterColumn>
  </autoFilter>
  <tableColumns count="14">
    <tableColumn id="2" name="Área o dependencia donde trabaja " dataDxfId="26"/>
    <tableColumn id="3" name="  Antigüedad en la Alcaldía  " dataDxfId="25"/>
    <tableColumn id="4" name="  Tipo de contrato  " dataDxfId="24"/>
    <tableColumn id="5" name="  ¿Considera que su lugar de trabajo es seguro para realizar sus labores?  " dataDxfId="23"/>
    <tableColumn id="6" name="  ¿Se siente informado sobre los riesgos asociados a las actividades que realiza?  " dataDxfId="22"/>
    <tableColumn id="7" name="  ¿Ha recibido capacitación en seguridad y salud en el trabajo en el último año?  " dataDxfId="21"/>
    <tableColumn id="8" name="  Si respondió &quot;Sí&quot; a la pregunta anterior, ¿cómo calificaría la calidad de las capacitaciones?  " dataDxfId="20"/>
    <tableColumn id="9" name="  ¿Conoce los procedimientos de emergencia (por ejemplo, en caso de incendio, sismo, inundación)?  " dataDxfId="19"/>
    <tableColumn id="10" name="¿Considera que la Alcaldía realiza un buen manejo de las condiciones de seguridad en el trabajo? " dataDxfId="18"/>
    <tableColumn id="11" name="  ¿Conoce a los responsables de Seguridad y Salud en el Trabajo en la Alcaldía?  " dataDxfId="17"/>
    <tableColumn id="12" name="  ¿Considera que la comunicación sobre temas de SST es efectiva (por ejemplo, notificaciones sobre riesgos, medidas preventivas, etc.)?  " dataDxfId="16"/>
    <tableColumn id="13" name="  ¿Ha reportado algún incidente, riesgo o situación peligrosa a los encargados de SST?  " dataDxfId="15"/>
    <tableColumn id="14" name="  Si respondió &quot;Sí&quot;, ¿cómo fue la respuesta de los encargados de SST?  " dataDxfId="14"/>
    <tableColumn id="15" name="  ¿Tiene alguna sugerencia para mejorar las condiciones de seguridad y salud en el trabajo en la Alcaldía?  "/>
  </tableColumns>
  <tableStyleInfo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ivotTable" Target="../pivotTables/pivotTable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ivotTable" Target="../pivotTables/pivotTable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ivotTable" Target="../pivotTables/pivotTable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ivotTable" Target="../pivotTables/pivotTable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ivotTable" Target="../pivotTables/pivotTable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workbookViewId="0">
      <selection activeCell="Q20" sqref="Q20"/>
    </sheetView>
  </sheetViews>
  <sheetFormatPr baseColWidth="10" defaultRowHeight="12.75" x14ac:dyDescent="0.2"/>
  <cols>
    <col min="1" max="1" width="18" bestFit="1" customWidth="1"/>
    <col min="2" max="2" width="31.85546875" customWidth="1"/>
    <col min="3" max="3" width="26.42578125" customWidth="1"/>
    <col min="4" max="4" width="18.7109375" customWidth="1"/>
    <col min="5" max="5" width="64.85546875" customWidth="1"/>
    <col min="6" max="6" width="71.5703125" customWidth="1"/>
    <col min="7" max="7" width="70" customWidth="1"/>
    <col min="8" max="10" width="73.42578125" customWidth="1"/>
    <col min="11" max="11" width="71.140625" customWidth="1"/>
    <col min="12" max="13" width="73.42578125" customWidth="1"/>
    <col min="14" max="14" width="63.42578125" customWidth="1"/>
    <col min="15" max="15" width="73.42578125" customWidth="1"/>
  </cols>
  <sheetData>
    <row r="1" spans="1:14" x14ac:dyDescent="0.2">
      <c r="A1" s="10" t="s">
        <v>0</v>
      </c>
      <c r="B1" s="10" t="s">
        <v>1</v>
      </c>
      <c r="C1" s="10" t="s">
        <v>2</v>
      </c>
      <c r="D1" s="10" t="s">
        <v>3</v>
      </c>
      <c r="E1" s="10" t="s">
        <v>4</v>
      </c>
      <c r="F1" s="10" t="s">
        <v>5</v>
      </c>
      <c r="G1" s="10" t="s">
        <v>6</v>
      </c>
      <c r="H1" s="10" t="s">
        <v>7</v>
      </c>
      <c r="I1" s="10" t="s">
        <v>8</v>
      </c>
      <c r="J1" s="10" t="s">
        <v>9</v>
      </c>
      <c r="K1" s="10" t="s">
        <v>10</v>
      </c>
      <c r="L1" s="10" t="s">
        <v>11</v>
      </c>
      <c r="M1" s="10" t="s">
        <v>12</v>
      </c>
      <c r="N1" s="11" t="s">
        <v>13</v>
      </c>
    </row>
    <row r="2" spans="1:14" x14ac:dyDescent="0.2">
      <c r="A2" s="1" t="s">
        <v>38</v>
      </c>
      <c r="B2" s="1" t="s">
        <v>15</v>
      </c>
      <c r="C2" s="1" t="s">
        <v>16</v>
      </c>
      <c r="D2" s="1" t="s">
        <v>17</v>
      </c>
      <c r="E2" s="1" t="s">
        <v>18</v>
      </c>
      <c r="F2" s="1" t="s">
        <v>17</v>
      </c>
      <c r="G2" s="1"/>
      <c r="H2" s="1" t="s">
        <v>19</v>
      </c>
      <c r="I2" s="1" t="s">
        <v>17</v>
      </c>
      <c r="J2" s="1" t="s">
        <v>20</v>
      </c>
      <c r="K2" s="1" t="s">
        <v>21</v>
      </c>
      <c r="L2" s="1" t="s">
        <v>17</v>
      </c>
      <c r="M2" s="1"/>
      <c r="N2" s="4" t="s">
        <v>22</v>
      </c>
    </row>
    <row r="3" spans="1:14" x14ac:dyDescent="0.2">
      <c r="A3" s="2" t="s">
        <v>23</v>
      </c>
      <c r="B3" s="2" t="s">
        <v>24</v>
      </c>
      <c r="C3" s="2" t="s">
        <v>16</v>
      </c>
      <c r="D3" s="2" t="s">
        <v>20</v>
      </c>
      <c r="E3" s="2" t="s">
        <v>18</v>
      </c>
      <c r="F3" s="2" t="s">
        <v>20</v>
      </c>
      <c r="G3" s="2" t="s">
        <v>25</v>
      </c>
      <c r="H3" s="2" t="s">
        <v>26</v>
      </c>
      <c r="I3" s="2" t="s">
        <v>20</v>
      </c>
      <c r="J3" s="2" t="s">
        <v>20</v>
      </c>
      <c r="K3" s="2" t="s">
        <v>21</v>
      </c>
      <c r="L3" s="2" t="s">
        <v>20</v>
      </c>
      <c r="M3" s="2" t="s">
        <v>27</v>
      </c>
      <c r="N3" s="5"/>
    </row>
    <row r="4" spans="1:14" x14ac:dyDescent="0.2">
      <c r="A4" s="1" t="s">
        <v>23</v>
      </c>
      <c r="B4" s="1" t="s">
        <v>24</v>
      </c>
      <c r="C4" s="1" t="s">
        <v>16</v>
      </c>
      <c r="D4" s="1" t="s">
        <v>20</v>
      </c>
      <c r="E4" s="1" t="s">
        <v>28</v>
      </c>
      <c r="F4" s="1" t="s">
        <v>20</v>
      </c>
      <c r="G4" s="1" t="s">
        <v>29</v>
      </c>
      <c r="H4" s="1" t="s">
        <v>19</v>
      </c>
      <c r="I4" s="1" t="s">
        <v>30</v>
      </c>
      <c r="J4" s="1" t="s">
        <v>20</v>
      </c>
      <c r="K4" s="1" t="s">
        <v>21</v>
      </c>
      <c r="L4" s="1" t="s">
        <v>20</v>
      </c>
      <c r="M4" s="1" t="s">
        <v>31</v>
      </c>
      <c r="N4" s="4" t="s">
        <v>32</v>
      </c>
    </row>
    <row r="5" spans="1:14" x14ac:dyDescent="0.2">
      <c r="A5" s="2" t="s">
        <v>14</v>
      </c>
      <c r="B5" s="2" t="s">
        <v>15</v>
      </c>
      <c r="C5" s="2" t="s">
        <v>16</v>
      </c>
      <c r="D5" s="2" t="s">
        <v>30</v>
      </c>
      <c r="E5" s="2" t="s">
        <v>28</v>
      </c>
      <c r="F5" s="2" t="s">
        <v>20</v>
      </c>
      <c r="G5" s="2" t="s">
        <v>29</v>
      </c>
      <c r="H5" s="2" t="s">
        <v>19</v>
      </c>
      <c r="I5" s="2" t="s">
        <v>30</v>
      </c>
      <c r="J5" s="2" t="s">
        <v>20</v>
      </c>
      <c r="K5" s="2" t="s">
        <v>21</v>
      </c>
      <c r="L5" s="2" t="s">
        <v>17</v>
      </c>
      <c r="M5" s="2"/>
      <c r="N5" s="5" t="s">
        <v>33</v>
      </c>
    </row>
    <row r="6" spans="1:14" x14ac:dyDescent="0.2">
      <c r="A6" s="1" t="s">
        <v>14</v>
      </c>
      <c r="B6" s="2" t="s">
        <v>24</v>
      </c>
      <c r="C6" s="1" t="s">
        <v>16</v>
      </c>
      <c r="D6" s="1" t="s">
        <v>20</v>
      </c>
      <c r="E6" s="1" t="s">
        <v>18</v>
      </c>
      <c r="F6" s="1" t="s">
        <v>17</v>
      </c>
      <c r="G6" s="1"/>
      <c r="H6" s="1" t="s">
        <v>34</v>
      </c>
      <c r="I6" s="1" t="s">
        <v>20</v>
      </c>
      <c r="J6" s="1" t="s">
        <v>20</v>
      </c>
      <c r="K6" s="1" t="s">
        <v>21</v>
      </c>
      <c r="L6" s="1" t="s">
        <v>17</v>
      </c>
      <c r="M6" s="1"/>
      <c r="N6" s="4"/>
    </row>
    <row r="7" spans="1:14" x14ac:dyDescent="0.2">
      <c r="A7" s="2" t="s">
        <v>23</v>
      </c>
      <c r="B7" s="2" t="s">
        <v>24</v>
      </c>
      <c r="C7" s="2" t="s">
        <v>16</v>
      </c>
      <c r="D7" s="2" t="s">
        <v>20</v>
      </c>
      <c r="E7" s="2" t="s">
        <v>18</v>
      </c>
      <c r="F7" s="2" t="s">
        <v>20</v>
      </c>
      <c r="G7" s="2" t="s">
        <v>29</v>
      </c>
      <c r="H7" s="2" t="s">
        <v>26</v>
      </c>
      <c r="I7" s="2" t="s">
        <v>20</v>
      </c>
      <c r="J7" s="2" t="s">
        <v>20</v>
      </c>
      <c r="K7" s="2" t="s">
        <v>35</v>
      </c>
      <c r="L7" s="2" t="s">
        <v>36</v>
      </c>
      <c r="M7" s="2"/>
      <c r="N7" s="5" t="s">
        <v>37</v>
      </c>
    </row>
    <row r="8" spans="1:14" x14ac:dyDescent="0.2">
      <c r="A8" s="1" t="s">
        <v>38</v>
      </c>
      <c r="B8" s="1" t="s">
        <v>39</v>
      </c>
      <c r="C8" s="1" t="s">
        <v>16</v>
      </c>
      <c r="D8" s="1" t="s">
        <v>17</v>
      </c>
      <c r="E8" s="1" t="s">
        <v>28</v>
      </c>
      <c r="F8" s="1" t="s">
        <v>20</v>
      </c>
      <c r="G8" s="1" t="s">
        <v>29</v>
      </c>
      <c r="H8" s="1" t="s">
        <v>26</v>
      </c>
      <c r="I8" s="1" t="s">
        <v>20</v>
      </c>
      <c r="J8" s="1" t="s">
        <v>20</v>
      </c>
      <c r="K8" s="1" t="s">
        <v>21</v>
      </c>
      <c r="L8" s="1" t="s">
        <v>17</v>
      </c>
      <c r="M8" s="1"/>
      <c r="N8" s="4" t="s">
        <v>17</v>
      </c>
    </row>
    <row r="9" spans="1:14" x14ac:dyDescent="0.2">
      <c r="A9" s="2" t="s">
        <v>40</v>
      </c>
      <c r="B9" s="2" t="s">
        <v>41</v>
      </c>
      <c r="C9" s="2" t="s">
        <v>16</v>
      </c>
      <c r="D9" s="2" t="s">
        <v>20</v>
      </c>
      <c r="E9" s="2" t="s">
        <v>28</v>
      </c>
      <c r="F9" s="2" t="s">
        <v>20</v>
      </c>
      <c r="G9" s="2" t="s">
        <v>29</v>
      </c>
      <c r="H9" s="2" t="s">
        <v>26</v>
      </c>
      <c r="I9" s="2" t="s">
        <v>20</v>
      </c>
      <c r="J9" s="2" t="s">
        <v>20</v>
      </c>
      <c r="K9" s="2" t="s">
        <v>35</v>
      </c>
      <c r="L9" s="2" t="s">
        <v>36</v>
      </c>
      <c r="M9" s="2"/>
      <c r="N9" s="5" t="s">
        <v>42</v>
      </c>
    </row>
    <row r="10" spans="1:14" x14ac:dyDescent="0.2">
      <c r="A10" s="1" t="s">
        <v>40</v>
      </c>
      <c r="B10" s="1" t="s">
        <v>41</v>
      </c>
      <c r="C10" s="1" t="s">
        <v>16</v>
      </c>
      <c r="D10" s="1" t="s">
        <v>20</v>
      </c>
      <c r="E10" s="1" t="s">
        <v>28</v>
      </c>
      <c r="F10" s="1" t="s">
        <v>20</v>
      </c>
      <c r="G10" s="1" t="s">
        <v>29</v>
      </c>
      <c r="H10" s="1" t="s">
        <v>26</v>
      </c>
      <c r="I10" s="1" t="s">
        <v>20</v>
      </c>
      <c r="J10" s="1" t="s">
        <v>20</v>
      </c>
      <c r="K10" s="1" t="s">
        <v>21</v>
      </c>
      <c r="L10" s="1" t="s">
        <v>17</v>
      </c>
      <c r="M10" s="1"/>
      <c r="N10" s="4"/>
    </row>
    <row r="11" spans="1:14" x14ac:dyDescent="0.2">
      <c r="A11" s="2" t="s">
        <v>40</v>
      </c>
      <c r="B11" s="2" t="s">
        <v>24</v>
      </c>
      <c r="C11" s="2" t="s">
        <v>16</v>
      </c>
      <c r="D11" s="2" t="s">
        <v>20</v>
      </c>
      <c r="E11" s="2" t="s">
        <v>18</v>
      </c>
      <c r="F11" s="2" t="s">
        <v>20</v>
      </c>
      <c r="G11" s="2" t="s">
        <v>29</v>
      </c>
      <c r="H11" s="2" t="s">
        <v>19</v>
      </c>
      <c r="I11" s="2" t="s">
        <v>20</v>
      </c>
      <c r="J11" s="2" t="s">
        <v>20</v>
      </c>
      <c r="K11" s="2" t="s">
        <v>21</v>
      </c>
      <c r="L11" s="2" t="s">
        <v>17</v>
      </c>
      <c r="M11" s="2"/>
      <c r="N11" s="5"/>
    </row>
    <row r="12" spans="1:14" x14ac:dyDescent="0.2">
      <c r="A12" s="1" t="s">
        <v>40</v>
      </c>
      <c r="B12" s="1" t="s">
        <v>24</v>
      </c>
      <c r="C12" s="1" t="s">
        <v>16</v>
      </c>
      <c r="D12" s="1" t="s">
        <v>20</v>
      </c>
      <c r="E12" s="1" t="s">
        <v>28</v>
      </c>
      <c r="F12" s="1" t="s">
        <v>20</v>
      </c>
      <c r="G12" s="1" t="s">
        <v>29</v>
      </c>
      <c r="H12" s="1" t="s">
        <v>26</v>
      </c>
      <c r="I12" s="1" t="s">
        <v>20</v>
      </c>
      <c r="J12" s="1" t="s">
        <v>20</v>
      </c>
      <c r="K12" s="1" t="s">
        <v>21</v>
      </c>
      <c r="L12" s="1" t="s">
        <v>17</v>
      </c>
      <c r="M12" s="1"/>
      <c r="N12" s="4" t="s">
        <v>17</v>
      </c>
    </row>
    <row r="13" spans="1:14" x14ac:dyDescent="0.2">
      <c r="A13" s="2" t="s">
        <v>40</v>
      </c>
      <c r="B13" s="2" t="s">
        <v>24</v>
      </c>
      <c r="C13" s="2" t="s">
        <v>16</v>
      </c>
      <c r="D13" s="2" t="s">
        <v>20</v>
      </c>
      <c r="E13" s="2" t="s">
        <v>28</v>
      </c>
      <c r="F13" s="2" t="s">
        <v>20</v>
      </c>
      <c r="G13" s="2" t="s">
        <v>29</v>
      </c>
      <c r="H13" s="2" t="s">
        <v>26</v>
      </c>
      <c r="I13" s="2" t="s">
        <v>20</v>
      </c>
      <c r="J13" s="2" t="s">
        <v>20</v>
      </c>
      <c r="K13" s="2" t="s">
        <v>21</v>
      </c>
      <c r="L13" s="2" t="s">
        <v>36</v>
      </c>
      <c r="M13" s="2"/>
      <c r="N13" s="5" t="s">
        <v>43</v>
      </c>
    </row>
    <row r="14" spans="1:14" x14ac:dyDescent="0.2">
      <c r="A14" s="1" t="s">
        <v>40</v>
      </c>
      <c r="B14" s="1" t="s">
        <v>15</v>
      </c>
      <c r="C14" s="1" t="s">
        <v>16</v>
      </c>
      <c r="D14" s="1" t="s">
        <v>30</v>
      </c>
      <c r="E14" s="1" t="s">
        <v>44</v>
      </c>
      <c r="F14" s="1" t="s">
        <v>17</v>
      </c>
      <c r="G14" s="1"/>
      <c r="H14" s="1" t="s">
        <v>26</v>
      </c>
      <c r="I14" s="1" t="s">
        <v>17</v>
      </c>
      <c r="J14" s="1" t="s">
        <v>20</v>
      </c>
      <c r="K14" s="1" t="s">
        <v>45</v>
      </c>
      <c r="L14" s="1" t="s">
        <v>20</v>
      </c>
      <c r="M14" s="1" t="s">
        <v>46</v>
      </c>
      <c r="N14" s="4" t="s">
        <v>47</v>
      </c>
    </row>
    <row r="15" spans="1:14" x14ac:dyDescent="0.2">
      <c r="A15" s="2" t="s">
        <v>48</v>
      </c>
      <c r="B15" s="2" t="s">
        <v>41</v>
      </c>
      <c r="C15" s="2" t="s">
        <v>16</v>
      </c>
      <c r="D15" s="2" t="s">
        <v>30</v>
      </c>
      <c r="E15" s="2" t="s">
        <v>28</v>
      </c>
      <c r="F15" s="2" t="s">
        <v>17</v>
      </c>
      <c r="G15" s="2"/>
      <c r="H15" s="2" t="s">
        <v>34</v>
      </c>
      <c r="I15" s="2" t="s">
        <v>17</v>
      </c>
      <c r="J15" s="2" t="s">
        <v>20</v>
      </c>
      <c r="K15" s="2" t="s">
        <v>21</v>
      </c>
      <c r="L15" s="2" t="s">
        <v>20</v>
      </c>
      <c r="M15" s="2" t="s">
        <v>46</v>
      </c>
      <c r="N15" s="5" t="s">
        <v>49</v>
      </c>
    </row>
    <row r="16" spans="1:14" x14ac:dyDescent="0.2">
      <c r="A16" s="1" t="s">
        <v>40</v>
      </c>
      <c r="B16" s="2" t="s">
        <v>24</v>
      </c>
      <c r="C16" s="1" t="s">
        <v>16</v>
      </c>
      <c r="D16" s="1" t="s">
        <v>20</v>
      </c>
      <c r="E16" s="1" t="s">
        <v>18</v>
      </c>
      <c r="F16" s="1" t="s">
        <v>17</v>
      </c>
      <c r="G16" s="1"/>
      <c r="H16" s="1" t="s">
        <v>19</v>
      </c>
      <c r="I16" s="1" t="s">
        <v>20</v>
      </c>
      <c r="J16" s="1" t="s">
        <v>17</v>
      </c>
      <c r="K16" s="1" t="s">
        <v>35</v>
      </c>
      <c r="L16" s="1" t="s">
        <v>17</v>
      </c>
      <c r="M16" s="1"/>
      <c r="N16" s="4" t="s">
        <v>50</v>
      </c>
    </row>
    <row r="17" spans="1:14" x14ac:dyDescent="0.2">
      <c r="A17" s="2" t="s">
        <v>40</v>
      </c>
      <c r="B17" s="2" t="s">
        <v>39</v>
      </c>
      <c r="C17" s="2" t="s">
        <v>16</v>
      </c>
      <c r="D17" s="2" t="s">
        <v>17</v>
      </c>
      <c r="E17" s="2" t="s">
        <v>44</v>
      </c>
      <c r="F17" s="2" t="s">
        <v>20</v>
      </c>
      <c r="G17" s="2" t="s">
        <v>46</v>
      </c>
      <c r="H17" s="2" t="s">
        <v>34</v>
      </c>
      <c r="I17" s="2" t="s">
        <v>17</v>
      </c>
      <c r="J17" s="2" t="s">
        <v>20</v>
      </c>
      <c r="K17" s="2" t="s">
        <v>21</v>
      </c>
      <c r="L17" s="2" t="s">
        <v>17</v>
      </c>
      <c r="M17" s="2"/>
      <c r="N17" s="5"/>
    </row>
    <row r="18" spans="1:14" x14ac:dyDescent="0.2">
      <c r="A18" s="1" t="s">
        <v>40</v>
      </c>
      <c r="B18" s="1" t="s">
        <v>24</v>
      </c>
      <c r="C18" s="1" t="s">
        <v>16</v>
      </c>
      <c r="D18" s="1" t="s">
        <v>20</v>
      </c>
      <c r="E18" s="1" t="s">
        <v>18</v>
      </c>
      <c r="F18" s="1" t="s">
        <v>20</v>
      </c>
      <c r="G18" s="1" t="s">
        <v>29</v>
      </c>
      <c r="H18" s="1" t="s">
        <v>19</v>
      </c>
      <c r="I18" s="1" t="s">
        <v>20</v>
      </c>
      <c r="J18" s="1" t="s">
        <v>20</v>
      </c>
      <c r="K18" s="1" t="s">
        <v>21</v>
      </c>
      <c r="L18" s="1" t="s">
        <v>17</v>
      </c>
      <c r="M18" s="1"/>
      <c r="N18" s="4" t="s">
        <v>51</v>
      </c>
    </row>
    <row r="19" spans="1:14" x14ac:dyDescent="0.2">
      <c r="A19" s="2" t="s">
        <v>23</v>
      </c>
      <c r="B19" s="2" t="s">
        <v>24</v>
      </c>
      <c r="C19" s="2" t="s">
        <v>16</v>
      </c>
      <c r="D19" s="2" t="s">
        <v>17</v>
      </c>
      <c r="E19" s="2" t="s">
        <v>52</v>
      </c>
      <c r="F19" s="2" t="s">
        <v>17</v>
      </c>
      <c r="G19" s="2"/>
      <c r="H19" s="2" t="s">
        <v>34</v>
      </c>
      <c r="I19" s="2" t="s">
        <v>30</v>
      </c>
      <c r="J19" s="2" t="s">
        <v>20</v>
      </c>
      <c r="K19" s="2" t="s">
        <v>21</v>
      </c>
      <c r="L19" s="2" t="s">
        <v>17</v>
      </c>
      <c r="M19" s="2"/>
      <c r="N19" s="5" t="s">
        <v>53</v>
      </c>
    </row>
    <row r="20" spans="1:14" x14ac:dyDescent="0.2">
      <c r="A20" s="1" t="s">
        <v>23</v>
      </c>
      <c r="B20" s="1" t="s">
        <v>24</v>
      </c>
      <c r="C20" s="1" t="s">
        <v>16</v>
      </c>
      <c r="D20" s="1" t="s">
        <v>20</v>
      </c>
      <c r="E20" s="1" t="s">
        <v>28</v>
      </c>
      <c r="F20" s="1" t="s">
        <v>17</v>
      </c>
      <c r="G20" s="1"/>
      <c r="H20" s="1" t="s">
        <v>34</v>
      </c>
      <c r="I20" s="1" t="s">
        <v>30</v>
      </c>
      <c r="J20" s="1" t="s">
        <v>20</v>
      </c>
      <c r="K20" s="1" t="s">
        <v>45</v>
      </c>
      <c r="L20" s="1" t="s">
        <v>17</v>
      </c>
      <c r="M20" s="1"/>
      <c r="N20" s="4"/>
    </row>
    <row r="21" spans="1:14" hidden="1" x14ac:dyDescent="0.2">
      <c r="A21" s="2" t="s">
        <v>23</v>
      </c>
      <c r="B21" s="2" t="s">
        <v>15</v>
      </c>
      <c r="C21" s="2" t="s">
        <v>54</v>
      </c>
      <c r="D21" s="2" t="s">
        <v>20</v>
      </c>
      <c r="E21" s="2" t="s">
        <v>52</v>
      </c>
      <c r="F21" s="2" t="s">
        <v>17</v>
      </c>
      <c r="G21" s="2"/>
      <c r="H21" s="2" t="s">
        <v>34</v>
      </c>
      <c r="I21" s="2" t="s">
        <v>17</v>
      </c>
      <c r="J21" s="2" t="s">
        <v>17</v>
      </c>
      <c r="K21" s="2" t="s">
        <v>45</v>
      </c>
      <c r="L21" s="2" t="s">
        <v>17</v>
      </c>
      <c r="M21" s="2"/>
      <c r="N21" s="5" t="s">
        <v>55</v>
      </c>
    </row>
    <row r="22" spans="1:14" x14ac:dyDescent="0.2">
      <c r="A22" s="1" t="s">
        <v>23</v>
      </c>
      <c r="B22" s="1" t="s">
        <v>24</v>
      </c>
      <c r="C22" s="1" t="s">
        <v>16</v>
      </c>
      <c r="D22" s="1" t="s">
        <v>20</v>
      </c>
      <c r="E22" s="1" t="s">
        <v>18</v>
      </c>
      <c r="F22" s="1" t="s">
        <v>20</v>
      </c>
      <c r="G22" s="1" t="s">
        <v>29</v>
      </c>
      <c r="H22" s="1" t="s">
        <v>26</v>
      </c>
      <c r="I22" s="1" t="s">
        <v>20</v>
      </c>
      <c r="J22" s="1" t="s">
        <v>17</v>
      </c>
      <c r="K22" s="1" t="s">
        <v>21</v>
      </c>
      <c r="L22" s="1" t="s">
        <v>17</v>
      </c>
      <c r="M22" s="1"/>
      <c r="N22" s="4" t="s">
        <v>56</v>
      </c>
    </row>
    <row r="23" spans="1:14" x14ac:dyDescent="0.2">
      <c r="A23" s="2" t="s">
        <v>23</v>
      </c>
      <c r="B23" s="2" t="s">
        <v>24</v>
      </c>
      <c r="C23" s="2" t="s">
        <v>16</v>
      </c>
      <c r="D23" s="2" t="s">
        <v>30</v>
      </c>
      <c r="E23" s="2" t="s">
        <v>44</v>
      </c>
      <c r="F23" s="2" t="s">
        <v>17</v>
      </c>
      <c r="G23" s="2"/>
      <c r="H23" s="2" t="s">
        <v>19</v>
      </c>
      <c r="I23" s="2" t="s">
        <v>17</v>
      </c>
      <c r="J23" s="2" t="s">
        <v>20</v>
      </c>
      <c r="K23" s="2" t="s">
        <v>45</v>
      </c>
      <c r="L23" s="2" t="s">
        <v>20</v>
      </c>
      <c r="M23" s="2" t="s">
        <v>46</v>
      </c>
      <c r="N23" s="5" t="s">
        <v>57</v>
      </c>
    </row>
    <row r="24" spans="1:14" x14ac:dyDescent="0.2">
      <c r="A24" s="1" t="s">
        <v>40</v>
      </c>
      <c r="B24" s="1" t="s">
        <v>41</v>
      </c>
      <c r="C24" s="1" t="s">
        <v>16</v>
      </c>
      <c r="D24" s="1" t="s">
        <v>17</v>
      </c>
      <c r="E24" s="1" t="s">
        <v>18</v>
      </c>
      <c r="F24" s="1" t="s">
        <v>20</v>
      </c>
      <c r="G24" s="1" t="s">
        <v>25</v>
      </c>
      <c r="H24" s="1" t="s">
        <v>26</v>
      </c>
      <c r="I24" s="1" t="s">
        <v>20</v>
      </c>
      <c r="J24" s="1" t="s">
        <v>20</v>
      </c>
      <c r="K24" s="1" t="s">
        <v>35</v>
      </c>
      <c r="L24" s="1" t="s">
        <v>20</v>
      </c>
      <c r="M24" s="1" t="s">
        <v>25</v>
      </c>
      <c r="N24" s="4" t="s">
        <v>58</v>
      </c>
    </row>
    <row r="25" spans="1:14" x14ac:dyDescent="0.2">
      <c r="A25" s="2" t="s">
        <v>14</v>
      </c>
      <c r="B25" s="2" t="s">
        <v>41</v>
      </c>
      <c r="C25" s="2" t="s">
        <v>16</v>
      </c>
      <c r="D25" s="2" t="s">
        <v>17</v>
      </c>
      <c r="E25" s="2" t="s">
        <v>28</v>
      </c>
      <c r="F25" s="2" t="s">
        <v>20</v>
      </c>
      <c r="G25" s="2" t="s">
        <v>46</v>
      </c>
      <c r="H25" s="2" t="s">
        <v>34</v>
      </c>
      <c r="I25" s="2" t="s">
        <v>17</v>
      </c>
      <c r="J25" s="2" t="s">
        <v>20</v>
      </c>
      <c r="K25" s="2" t="s">
        <v>45</v>
      </c>
      <c r="L25" s="2" t="s">
        <v>20</v>
      </c>
      <c r="M25" s="2" t="s">
        <v>46</v>
      </c>
      <c r="N25" s="5"/>
    </row>
    <row r="26" spans="1:14" x14ac:dyDescent="0.2">
      <c r="A26" s="1" t="s">
        <v>14</v>
      </c>
      <c r="B26" s="2" t="s">
        <v>24</v>
      </c>
      <c r="C26" s="1" t="s">
        <v>16</v>
      </c>
      <c r="D26" s="1" t="s">
        <v>20</v>
      </c>
      <c r="E26" s="1" t="s">
        <v>28</v>
      </c>
      <c r="F26" s="1" t="s">
        <v>17</v>
      </c>
      <c r="G26" s="1"/>
      <c r="H26" s="1" t="s">
        <v>59</v>
      </c>
      <c r="I26" s="1" t="s">
        <v>17</v>
      </c>
      <c r="J26" s="1" t="s">
        <v>20</v>
      </c>
      <c r="K26" s="1" t="s">
        <v>21</v>
      </c>
      <c r="L26" s="1" t="s">
        <v>17</v>
      </c>
      <c r="M26" s="1"/>
      <c r="N26" s="4"/>
    </row>
    <row r="27" spans="1:14" hidden="1" x14ac:dyDescent="0.2">
      <c r="A27" s="6" t="s">
        <v>14</v>
      </c>
      <c r="B27" s="2" t="s">
        <v>15</v>
      </c>
      <c r="C27" s="2" t="s">
        <v>54</v>
      </c>
      <c r="D27" s="2" t="s">
        <v>20</v>
      </c>
      <c r="E27" s="2" t="s">
        <v>28</v>
      </c>
      <c r="F27" s="2" t="s">
        <v>20</v>
      </c>
      <c r="G27" s="2" t="s">
        <v>29</v>
      </c>
      <c r="H27" s="2" t="s">
        <v>26</v>
      </c>
      <c r="I27" s="2" t="s">
        <v>30</v>
      </c>
      <c r="J27" s="2" t="s">
        <v>20</v>
      </c>
      <c r="K27" s="2" t="s">
        <v>21</v>
      </c>
      <c r="L27" s="2" t="s">
        <v>17</v>
      </c>
      <c r="M27" s="2"/>
      <c r="N27" s="5"/>
    </row>
    <row r="28" spans="1:14" hidden="1" x14ac:dyDescent="0.2">
      <c r="A28" s="2" t="s">
        <v>89</v>
      </c>
      <c r="B28" s="1" t="s">
        <v>15</v>
      </c>
      <c r="C28" s="1" t="s">
        <v>54</v>
      </c>
      <c r="D28" s="1" t="s">
        <v>20</v>
      </c>
      <c r="E28" s="1" t="s">
        <v>18</v>
      </c>
      <c r="F28" s="1" t="s">
        <v>20</v>
      </c>
      <c r="G28" s="1" t="s">
        <v>29</v>
      </c>
      <c r="H28" s="1" t="s">
        <v>26</v>
      </c>
      <c r="I28" s="1" t="s">
        <v>20</v>
      </c>
      <c r="J28" s="1" t="s">
        <v>20</v>
      </c>
      <c r="K28" s="1" t="s">
        <v>21</v>
      </c>
      <c r="L28" s="1" t="s">
        <v>17</v>
      </c>
      <c r="M28" s="1"/>
      <c r="N28" s="4"/>
    </row>
    <row r="29" spans="1:14" x14ac:dyDescent="0.2">
      <c r="A29" s="2" t="s">
        <v>40</v>
      </c>
      <c r="B29" s="2" t="s">
        <v>24</v>
      </c>
      <c r="C29" s="2" t="s">
        <v>16</v>
      </c>
      <c r="D29" s="2" t="s">
        <v>20</v>
      </c>
      <c r="E29" s="2" t="s">
        <v>28</v>
      </c>
      <c r="F29" s="2" t="s">
        <v>17</v>
      </c>
      <c r="G29" s="2"/>
      <c r="H29" s="2" t="s">
        <v>34</v>
      </c>
      <c r="I29" s="2" t="s">
        <v>17</v>
      </c>
      <c r="J29" s="2" t="s">
        <v>20</v>
      </c>
      <c r="K29" s="2" t="s">
        <v>45</v>
      </c>
      <c r="L29" s="2" t="s">
        <v>20</v>
      </c>
      <c r="M29" s="2" t="s">
        <v>46</v>
      </c>
      <c r="N29" s="5" t="s">
        <v>60</v>
      </c>
    </row>
    <row r="30" spans="1:14" x14ac:dyDescent="0.2">
      <c r="A30" s="1" t="s">
        <v>14</v>
      </c>
      <c r="B30" s="1" t="s">
        <v>39</v>
      </c>
      <c r="C30" s="1" t="s">
        <v>16</v>
      </c>
      <c r="D30" s="1" t="s">
        <v>30</v>
      </c>
      <c r="E30" s="1" t="s">
        <v>28</v>
      </c>
      <c r="F30" s="1" t="s">
        <v>20</v>
      </c>
      <c r="G30" s="1" t="s">
        <v>29</v>
      </c>
      <c r="H30" s="1" t="s">
        <v>26</v>
      </c>
      <c r="I30" s="1" t="s">
        <v>17</v>
      </c>
      <c r="J30" s="1" t="s">
        <v>17</v>
      </c>
      <c r="K30" s="1" t="s">
        <v>21</v>
      </c>
      <c r="L30" s="1" t="s">
        <v>17</v>
      </c>
      <c r="M30" s="1"/>
      <c r="N30" s="4" t="s">
        <v>61</v>
      </c>
    </row>
    <row r="31" spans="1:14" hidden="1" x14ac:dyDescent="0.2">
      <c r="A31" s="1" t="s">
        <v>38</v>
      </c>
      <c r="B31" s="2" t="s">
        <v>15</v>
      </c>
      <c r="C31" s="2" t="s">
        <v>54</v>
      </c>
      <c r="D31" s="2" t="s">
        <v>17</v>
      </c>
      <c r="E31" s="2" t="s">
        <v>44</v>
      </c>
      <c r="F31" s="2" t="s">
        <v>17</v>
      </c>
      <c r="G31" s="2"/>
      <c r="H31" s="2" t="s">
        <v>26</v>
      </c>
      <c r="I31" s="2" t="s">
        <v>30</v>
      </c>
      <c r="J31" s="2" t="s">
        <v>17</v>
      </c>
      <c r="K31" s="2" t="s">
        <v>62</v>
      </c>
      <c r="L31" s="2" t="s">
        <v>36</v>
      </c>
      <c r="M31" s="2"/>
      <c r="N31" s="5" t="s">
        <v>63</v>
      </c>
    </row>
    <row r="32" spans="1:14" x14ac:dyDescent="0.2">
      <c r="A32" s="1" t="s">
        <v>14</v>
      </c>
      <c r="B32" s="1" t="s">
        <v>15</v>
      </c>
      <c r="C32" s="1" t="s">
        <v>16</v>
      </c>
      <c r="D32" s="1" t="s">
        <v>30</v>
      </c>
      <c r="E32" s="1" t="s">
        <v>28</v>
      </c>
      <c r="F32" s="1" t="s">
        <v>20</v>
      </c>
      <c r="G32" s="1" t="s">
        <v>29</v>
      </c>
      <c r="H32" s="1" t="s">
        <v>19</v>
      </c>
      <c r="I32" s="1" t="s">
        <v>30</v>
      </c>
      <c r="J32" s="1" t="s">
        <v>20</v>
      </c>
      <c r="K32" s="1" t="s">
        <v>21</v>
      </c>
      <c r="L32" s="1" t="s">
        <v>36</v>
      </c>
      <c r="M32" s="1"/>
      <c r="N32" s="4"/>
    </row>
    <row r="33" spans="1:14" x14ac:dyDescent="0.2">
      <c r="A33" s="6" t="s">
        <v>14</v>
      </c>
      <c r="B33" s="2" t="s">
        <v>24</v>
      </c>
      <c r="C33" s="2" t="s">
        <v>16</v>
      </c>
      <c r="D33" s="2" t="s">
        <v>20</v>
      </c>
      <c r="E33" s="2" t="s">
        <v>28</v>
      </c>
      <c r="F33" s="2" t="s">
        <v>17</v>
      </c>
      <c r="G33" s="2"/>
      <c r="H33" s="2" t="s">
        <v>34</v>
      </c>
      <c r="I33" s="2" t="s">
        <v>20</v>
      </c>
      <c r="J33" s="2" t="s">
        <v>20</v>
      </c>
      <c r="K33" s="2" t="s">
        <v>21</v>
      </c>
      <c r="L33" s="2" t="s">
        <v>17</v>
      </c>
      <c r="M33" s="2"/>
      <c r="N33" s="5"/>
    </row>
    <row r="34" spans="1:14" x14ac:dyDescent="0.2">
      <c r="A34" s="2" t="s">
        <v>89</v>
      </c>
      <c r="B34" s="1" t="s">
        <v>24</v>
      </c>
      <c r="C34" s="1" t="s">
        <v>16</v>
      </c>
      <c r="D34" s="1" t="s">
        <v>20</v>
      </c>
      <c r="E34" s="1" t="s">
        <v>18</v>
      </c>
      <c r="F34" s="1" t="s">
        <v>20</v>
      </c>
      <c r="G34" s="1" t="s">
        <v>29</v>
      </c>
      <c r="H34" s="1" t="s">
        <v>19</v>
      </c>
      <c r="I34" s="1" t="s">
        <v>30</v>
      </c>
      <c r="J34" s="1" t="s">
        <v>20</v>
      </c>
      <c r="K34" s="1" t="s">
        <v>21</v>
      </c>
      <c r="L34" s="1" t="s">
        <v>17</v>
      </c>
      <c r="M34" s="1"/>
      <c r="N34" s="4"/>
    </row>
    <row r="35" spans="1:14" x14ac:dyDescent="0.2">
      <c r="A35" s="2" t="s">
        <v>14</v>
      </c>
      <c r="B35" s="2" t="s">
        <v>15</v>
      </c>
      <c r="C35" s="2" t="s">
        <v>16</v>
      </c>
      <c r="D35" s="2" t="s">
        <v>20</v>
      </c>
      <c r="E35" s="2" t="s">
        <v>18</v>
      </c>
      <c r="F35" s="2" t="s">
        <v>20</v>
      </c>
      <c r="G35" s="2" t="s">
        <v>25</v>
      </c>
      <c r="H35" s="2" t="s">
        <v>19</v>
      </c>
      <c r="I35" s="2" t="s">
        <v>20</v>
      </c>
      <c r="J35" s="2" t="s">
        <v>20</v>
      </c>
      <c r="K35" s="2" t="s">
        <v>35</v>
      </c>
      <c r="L35" s="2" t="s">
        <v>36</v>
      </c>
      <c r="M35" s="2"/>
      <c r="N35" s="5"/>
    </row>
    <row r="36" spans="1:14" x14ac:dyDescent="0.2">
      <c r="A36" s="1" t="s">
        <v>14</v>
      </c>
      <c r="B36" s="1" t="s">
        <v>24</v>
      </c>
      <c r="C36" s="1" t="s">
        <v>16</v>
      </c>
      <c r="D36" s="1" t="s">
        <v>20</v>
      </c>
      <c r="E36" s="1" t="s">
        <v>28</v>
      </c>
      <c r="F36" s="1" t="s">
        <v>20</v>
      </c>
      <c r="G36" s="1" t="s">
        <v>25</v>
      </c>
      <c r="H36" s="1" t="s">
        <v>19</v>
      </c>
      <c r="I36" s="1" t="s">
        <v>20</v>
      </c>
      <c r="J36" s="1" t="s">
        <v>20</v>
      </c>
      <c r="K36" s="1" t="s">
        <v>35</v>
      </c>
      <c r="L36" s="1" t="s">
        <v>20</v>
      </c>
      <c r="M36" s="1" t="s">
        <v>27</v>
      </c>
      <c r="N36" s="4"/>
    </row>
    <row r="37" spans="1:14" x14ac:dyDescent="0.2">
      <c r="A37" s="2" t="s">
        <v>64</v>
      </c>
      <c r="B37" s="2" t="s">
        <v>24</v>
      </c>
      <c r="C37" s="2" t="s">
        <v>16</v>
      </c>
      <c r="D37" s="2" t="s">
        <v>30</v>
      </c>
      <c r="E37" s="2" t="s">
        <v>28</v>
      </c>
      <c r="F37" s="2" t="s">
        <v>20</v>
      </c>
      <c r="G37" s="2" t="s">
        <v>29</v>
      </c>
      <c r="H37" s="2" t="s">
        <v>26</v>
      </c>
      <c r="I37" s="2" t="s">
        <v>17</v>
      </c>
      <c r="J37" s="2" t="s">
        <v>20</v>
      </c>
      <c r="K37" s="2" t="s">
        <v>21</v>
      </c>
      <c r="L37" s="2" t="s">
        <v>20</v>
      </c>
      <c r="M37" s="2" t="s">
        <v>46</v>
      </c>
      <c r="N37" s="5" t="s">
        <v>65</v>
      </c>
    </row>
    <row r="38" spans="1:14" x14ac:dyDescent="0.2">
      <c r="A38" s="7" t="s">
        <v>64</v>
      </c>
      <c r="B38" s="2" t="s">
        <v>24</v>
      </c>
      <c r="C38" s="1" t="s">
        <v>16</v>
      </c>
      <c r="D38" s="1" t="s">
        <v>17</v>
      </c>
      <c r="E38" s="1" t="s">
        <v>28</v>
      </c>
      <c r="F38" s="1" t="s">
        <v>20</v>
      </c>
      <c r="G38" s="1" t="s">
        <v>29</v>
      </c>
      <c r="H38" s="1" t="s">
        <v>26</v>
      </c>
      <c r="I38" s="1" t="s">
        <v>20</v>
      </c>
      <c r="J38" s="1" t="s">
        <v>20</v>
      </c>
      <c r="K38" s="1" t="s">
        <v>21</v>
      </c>
      <c r="L38" s="1" t="s">
        <v>17</v>
      </c>
      <c r="M38" s="1"/>
      <c r="N38" s="4" t="s">
        <v>66</v>
      </c>
    </row>
    <row r="39" spans="1:14" hidden="1" x14ac:dyDescent="0.2">
      <c r="A39" s="2" t="s">
        <v>64</v>
      </c>
      <c r="B39" s="2" t="s">
        <v>15</v>
      </c>
      <c r="C39" s="2" t="s">
        <v>54</v>
      </c>
      <c r="D39" s="2" t="s">
        <v>17</v>
      </c>
      <c r="E39" s="2" t="s">
        <v>52</v>
      </c>
      <c r="F39" s="2" t="s">
        <v>17</v>
      </c>
      <c r="G39" s="2"/>
      <c r="H39" s="2" t="s">
        <v>59</v>
      </c>
      <c r="I39" s="2" t="s">
        <v>30</v>
      </c>
      <c r="J39" s="2" t="s">
        <v>17</v>
      </c>
      <c r="K39" s="2" t="s">
        <v>45</v>
      </c>
      <c r="L39" s="2" t="s">
        <v>17</v>
      </c>
      <c r="M39" s="2"/>
      <c r="N39" s="5"/>
    </row>
    <row r="40" spans="1:14" x14ac:dyDescent="0.2">
      <c r="A40" s="1" t="s">
        <v>67</v>
      </c>
      <c r="B40" s="1" t="s">
        <v>24</v>
      </c>
      <c r="C40" s="1" t="s">
        <v>16</v>
      </c>
      <c r="D40" s="1" t="s">
        <v>20</v>
      </c>
      <c r="E40" s="1" t="s">
        <v>18</v>
      </c>
      <c r="F40" s="1" t="s">
        <v>20</v>
      </c>
      <c r="G40" s="1" t="s">
        <v>29</v>
      </c>
      <c r="H40" s="1" t="s">
        <v>26</v>
      </c>
      <c r="I40" s="1" t="s">
        <v>30</v>
      </c>
      <c r="J40" s="1" t="s">
        <v>20</v>
      </c>
      <c r="K40" s="1" t="s">
        <v>21</v>
      </c>
      <c r="L40" s="1" t="s">
        <v>17</v>
      </c>
      <c r="M40" s="1"/>
      <c r="N40" s="4" t="s">
        <v>68</v>
      </c>
    </row>
    <row r="41" spans="1:14" x14ac:dyDescent="0.2">
      <c r="A41" s="2" t="s">
        <v>67</v>
      </c>
      <c r="B41" s="2" t="s">
        <v>15</v>
      </c>
      <c r="C41" s="2" t="s">
        <v>16</v>
      </c>
      <c r="D41" s="2" t="s">
        <v>17</v>
      </c>
      <c r="E41" s="2" t="s">
        <v>28</v>
      </c>
      <c r="F41" s="2" t="s">
        <v>20</v>
      </c>
      <c r="G41" s="2" t="s">
        <v>46</v>
      </c>
      <c r="H41" s="2" t="s">
        <v>26</v>
      </c>
      <c r="I41" s="2" t="s">
        <v>20</v>
      </c>
      <c r="J41" s="2" t="s">
        <v>20</v>
      </c>
      <c r="K41" s="2" t="s">
        <v>45</v>
      </c>
      <c r="L41" s="2" t="s">
        <v>17</v>
      </c>
      <c r="M41" s="2"/>
      <c r="N41" s="5" t="s">
        <v>69</v>
      </c>
    </row>
    <row r="42" spans="1:14" x14ac:dyDescent="0.2">
      <c r="A42" s="1" t="s">
        <v>67</v>
      </c>
      <c r="B42" s="1" t="s">
        <v>24</v>
      </c>
      <c r="C42" s="1" t="s">
        <v>16</v>
      </c>
      <c r="D42" s="1" t="s">
        <v>17</v>
      </c>
      <c r="E42" s="1" t="s">
        <v>28</v>
      </c>
      <c r="F42" s="1" t="s">
        <v>20</v>
      </c>
      <c r="G42" s="1" t="s">
        <v>46</v>
      </c>
      <c r="H42" s="1" t="s">
        <v>26</v>
      </c>
      <c r="I42" s="1" t="s">
        <v>17</v>
      </c>
      <c r="J42" s="1" t="s">
        <v>17</v>
      </c>
      <c r="K42" s="1" t="s">
        <v>45</v>
      </c>
      <c r="L42" s="1" t="s">
        <v>17</v>
      </c>
      <c r="M42" s="1"/>
      <c r="N42" s="4" t="s">
        <v>70</v>
      </c>
    </row>
    <row r="43" spans="1:14" x14ac:dyDescent="0.2">
      <c r="A43" s="2" t="s">
        <v>67</v>
      </c>
      <c r="B43" s="2" t="s">
        <v>24</v>
      </c>
      <c r="C43" s="2" t="s">
        <v>16</v>
      </c>
      <c r="D43" s="2" t="s">
        <v>17</v>
      </c>
      <c r="E43" s="2" t="s">
        <v>28</v>
      </c>
      <c r="F43" s="2" t="s">
        <v>20</v>
      </c>
      <c r="G43" s="2" t="s">
        <v>46</v>
      </c>
      <c r="H43" s="2" t="s">
        <v>26</v>
      </c>
      <c r="I43" s="2" t="s">
        <v>30</v>
      </c>
      <c r="J43" s="2" t="s">
        <v>20</v>
      </c>
      <c r="K43" s="2" t="s">
        <v>21</v>
      </c>
      <c r="L43" s="2" t="s">
        <v>20</v>
      </c>
      <c r="M43" s="2" t="s">
        <v>46</v>
      </c>
      <c r="N43" s="5" t="s">
        <v>71</v>
      </c>
    </row>
    <row r="44" spans="1:14" hidden="1" x14ac:dyDescent="0.2">
      <c r="A44" s="1" t="s">
        <v>67</v>
      </c>
      <c r="B44" s="1" t="s">
        <v>15</v>
      </c>
      <c r="C44" s="1" t="s">
        <v>54</v>
      </c>
      <c r="D44" s="1" t="s">
        <v>20</v>
      </c>
      <c r="E44" s="1" t="s">
        <v>28</v>
      </c>
      <c r="F44" s="1" t="s">
        <v>20</v>
      </c>
      <c r="G44" s="1" t="s">
        <v>29</v>
      </c>
      <c r="H44" s="1" t="s">
        <v>26</v>
      </c>
      <c r="I44" s="1" t="s">
        <v>20</v>
      </c>
      <c r="J44" s="1" t="s">
        <v>17</v>
      </c>
      <c r="K44" s="1" t="s">
        <v>45</v>
      </c>
      <c r="L44" s="1" t="s">
        <v>17</v>
      </c>
      <c r="M44" s="1"/>
      <c r="N44" s="4" t="s">
        <v>72</v>
      </c>
    </row>
    <row r="45" spans="1:14" hidden="1" x14ac:dyDescent="0.2">
      <c r="A45" s="2" t="s">
        <v>67</v>
      </c>
      <c r="B45" s="2" t="s">
        <v>15</v>
      </c>
      <c r="C45" s="2" t="s">
        <v>54</v>
      </c>
      <c r="D45" s="2" t="s">
        <v>17</v>
      </c>
      <c r="E45" s="2" t="s">
        <v>28</v>
      </c>
      <c r="F45" s="2" t="s">
        <v>17</v>
      </c>
      <c r="G45" s="2"/>
      <c r="H45" s="2" t="s">
        <v>26</v>
      </c>
      <c r="I45" s="2" t="s">
        <v>17</v>
      </c>
      <c r="J45" s="2" t="s">
        <v>17</v>
      </c>
      <c r="K45" s="2" t="s">
        <v>45</v>
      </c>
      <c r="L45" s="2" t="s">
        <v>17</v>
      </c>
      <c r="M45" s="2"/>
      <c r="N45" s="5" t="s">
        <v>73</v>
      </c>
    </row>
    <row r="46" spans="1:14" x14ac:dyDescent="0.2">
      <c r="A46" s="1" t="s">
        <v>67</v>
      </c>
      <c r="B46" s="1" t="s">
        <v>24</v>
      </c>
      <c r="C46" s="1" t="s">
        <v>16</v>
      </c>
      <c r="D46" s="1" t="s">
        <v>20</v>
      </c>
      <c r="E46" s="1" t="s">
        <v>28</v>
      </c>
      <c r="F46" s="1" t="s">
        <v>20</v>
      </c>
      <c r="G46" s="1" t="s">
        <v>29</v>
      </c>
      <c r="H46" s="1" t="s">
        <v>19</v>
      </c>
      <c r="I46" s="1" t="s">
        <v>17</v>
      </c>
      <c r="J46" s="1" t="s">
        <v>20</v>
      </c>
      <c r="K46" s="1" t="s">
        <v>21</v>
      </c>
      <c r="L46" s="1" t="s">
        <v>17</v>
      </c>
      <c r="M46" s="1"/>
      <c r="N46" s="4"/>
    </row>
    <row r="47" spans="1:14" x14ac:dyDescent="0.2">
      <c r="A47" s="2" t="s">
        <v>67</v>
      </c>
      <c r="B47" s="2" t="s">
        <v>39</v>
      </c>
      <c r="C47" s="2" t="s">
        <v>16</v>
      </c>
      <c r="D47" s="2" t="s">
        <v>17</v>
      </c>
      <c r="E47" s="2" t="s">
        <v>52</v>
      </c>
      <c r="F47" s="2" t="s">
        <v>17</v>
      </c>
      <c r="G47" s="2"/>
      <c r="H47" s="2" t="s">
        <v>59</v>
      </c>
      <c r="I47" s="2" t="s">
        <v>17</v>
      </c>
      <c r="J47" s="2" t="s">
        <v>20</v>
      </c>
      <c r="K47" s="2" t="s">
        <v>62</v>
      </c>
      <c r="L47" s="2" t="s">
        <v>20</v>
      </c>
      <c r="M47" s="2" t="s">
        <v>31</v>
      </c>
      <c r="N47" s="5" t="s">
        <v>74</v>
      </c>
    </row>
    <row r="48" spans="1:14" hidden="1" x14ac:dyDescent="0.2">
      <c r="A48" s="1" t="s">
        <v>67</v>
      </c>
      <c r="B48" s="1" t="s">
        <v>15</v>
      </c>
      <c r="C48" s="1" t="s">
        <v>54</v>
      </c>
      <c r="D48" s="1" t="s">
        <v>17</v>
      </c>
      <c r="E48" s="1" t="s">
        <v>52</v>
      </c>
      <c r="F48" s="1" t="s">
        <v>17</v>
      </c>
      <c r="G48" s="1"/>
      <c r="H48" s="1" t="s">
        <v>26</v>
      </c>
      <c r="I48" s="1" t="s">
        <v>17</v>
      </c>
      <c r="J48" s="1" t="s">
        <v>17</v>
      </c>
      <c r="K48" s="1" t="s">
        <v>45</v>
      </c>
      <c r="L48" s="1" t="s">
        <v>17</v>
      </c>
      <c r="M48" s="1"/>
      <c r="N48" s="4" t="s">
        <v>75</v>
      </c>
    </row>
    <row r="49" spans="1:14" x14ac:dyDescent="0.2">
      <c r="A49" s="1" t="s">
        <v>14</v>
      </c>
      <c r="B49" s="2" t="s">
        <v>24</v>
      </c>
      <c r="C49" s="2" t="s">
        <v>16</v>
      </c>
      <c r="D49" s="2" t="s">
        <v>17</v>
      </c>
      <c r="E49" s="2" t="s">
        <v>28</v>
      </c>
      <c r="F49" s="2" t="s">
        <v>17</v>
      </c>
      <c r="G49" s="2"/>
      <c r="H49" s="2" t="s">
        <v>26</v>
      </c>
      <c r="I49" s="2" t="s">
        <v>17</v>
      </c>
      <c r="J49" s="2" t="s">
        <v>20</v>
      </c>
      <c r="K49" s="2" t="s">
        <v>21</v>
      </c>
      <c r="L49" s="2" t="s">
        <v>17</v>
      </c>
      <c r="M49" s="2"/>
      <c r="N49" s="5" t="s">
        <v>76</v>
      </c>
    </row>
    <row r="50" spans="1:14" x14ac:dyDescent="0.2">
      <c r="A50" s="1" t="s">
        <v>23</v>
      </c>
      <c r="B50" s="2" t="s">
        <v>24</v>
      </c>
      <c r="C50" s="1" t="s">
        <v>16</v>
      </c>
      <c r="D50" s="1" t="s">
        <v>20</v>
      </c>
      <c r="E50" s="1" t="s">
        <v>44</v>
      </c>
      <c r="F50" s="1" t="s">
        <v>20</v>
      </c>
      <c r="G50" s="1" t="s">
        <v>29</v>
      </c>
      <c r="H50" s="1" t="s">
        <v>26</v>
      </c>
      <c r="I50" s="1" t="s">
        <v>17</v>
      </c>
      <c r="J50" s="1" t="s">
        <v>20</v>
      </c>
      <c r="K50" s="1" t="s">
        <v>45</v>
      </c>
      <c r="L50" s="1" t="s">
        <v>17</v>
      </c>
      <c r="M50" s="1"/>
      <c r="N50" s="4" t="s">
        <v>77</v>
      </c>
    </row>
    <row r="51" spans="1:14" x14ac:dyDescent="0.2">
      <c r="A51" s="2" t="s">
        <v>23</v>
      </c>
      <c r="B51" s="2" t="s">
        <v>39</v>
      </c>
      <c r="C51" s="2" t="s">
        <v>16</v>
      </c>
      <c r="D51" s="2" t="s">
        <v>20</v>
      </c>
      <c r="E51" s="2" t="s">
        <v>28</v>
      </c>
      <c r="F51" s="2" t="s">
        <v>17</v>
      </c>
      <c r="G51" s="2"/>
      <c r="H51" s="2" t="s">
        <v>59</v>
      </c>
      <c r="I51" s="2" t="s">
        <v>17</v>
      </c>
      <c r="J51" s="2" t="s">
        <v>17</v>
      </c>
      <c r="K51" s="2" t="s">
        <v>62</v>
      </c>
      <c r="L51" s="2" t="s">
        <v>17</v>
      </c>
      <c r="M51" s="2"/>
      <c r="N51" s="5" t="s">
        <v>78</v>
      </c>
    </row>
    <row r="52" spans="1:14" x14ac:dyDescent="0.2">
      <c r="A52" s="7" t="s">
        <v>14</v>
      </c>
      <c r="B52" s="2" t="s">
        <v>24</v>
      </c>
      <c r="C52" s="1" t="s">
        <v>16</v>
      </c>
      <c r="D52" s="1" t="s">
        <v>20</v>
      </c>
      <c r="E52" s="1" t="s">
        <v>28</v>
      </c>
      <c r="F52" s="1" t="s">
        <v>20</v>
      </c>
      <c r="G52" s="1" t="s">
        <v>29</v>
      </c>
      <c r="H52" s="1" t="s">
        <v>26</v>
      </c>
      <c r="I52" s="1" t="s">
        <v>20</v>
      </c>
      <c r="J52" s="1" t="s">
        <v>20</v>
      </c>
      <c r="K52" s="1" t="s">
        <v>21</v>
      </c>
      <c r="L52" s="1" t="s">
        <v>17</v>
      </c>
      <c r="M52" s="1"/>
      <c r="N52" s="4" t="s">
        <v>17</v>
      </c>
    </row>
    <row r="53" spans="1:14" hidden="1" x14ac:dyDescent="0.2">
      <c r="A53" s="2" t="s">
        <v>89</v>
      </c>
      <c r="B53" s="2" t="s">
        <v>15</v>
      </c>
      <c r="C53" s="2" t="s">
        <v>54</v>
      </c>
      <c r="D53" s="2" t="s">
        <v>20</v>
      </c>
      <c r="E53" s="2" t="s">
        <v>28</v>
      </c>
      <c r="F53" s="2" t="s">
        <v>17</v>
      </c>
      <c r="G53" s="2"/>
      <c r="H53" s="2" t="s">
        <v>59</v>
      </c>
      <c r="I53" s="2" t="s">
        <v>30</v>
      </c>
      <c r="J53" s="2" t="s">
        <v>17</v>
      </c>
      <c r="K53" s="2" t="s">
        <v>45</v>
      </c>
      <c r="L53" s="2" t="s">
        <v>17</v>
      </c>
      <c r="M53" s="2"/>
      <c r="N53" s="5" t="s">
        <v>79</v>
      </c>
    </row>
    <row r="54" spans="1:14" x14ac:dyDescent="0.2">
      <c r="A54" s="1" t="s">
        <v>48</v>
      </c>
      <c r="B54" s="1" t="s">
        <v>24</v>
      </c>
      <c r="C54" s="1" t="s">
        <v>16</v>
      </c>
      <c r="D54" s="1" t="s">
        <v>20</v>
      </c>
      <c r="E54" s="1" t="s">
        <v>28</v>
      </c>
      <c r="F54" s="1" t="s">
        <v>20</v>
      </c>
      <c r="G54" s="1" t="s">
        <v>29</v>
      </c>
      <c r="H54" s="1" t="s">
        <v>26</v>
      </c>
      <c r="I54" s="1" t="s">
        <v>30</v>
      </c>
      <c r="J54" s="1" t="s">
        <v>20</v>
      </c>
      <c r="K54" s="1" t="s">
        <v>21</v>
      </c>
      <c r="L54" s="1" t="s">
        <v>36</v>
      </c>
      <c r="M54" s="1"/>
      <c r="N54" s="4"/>
    </row>
    <row r="55" spans="1:14" x14ac:dyDescent="0.2">
      <c r="A55" s="2" t="s">
        <v>48</v>
      </c>
      <c r="B55" s="2" t="s">
        <v>15</v>
      </c>
      <c r="C55" s="2" t="s">
        <v>16</v>
      </c>
      <c r="D55" s="2" t="s">
        <v>30</v>
      </c>
      <c r="E55" s="2" t="s">
        <v>18</v>
      </c>
      <c r="F55" s="2" t="s">
        <v>20</v>
      </c>
      <c r="G55" s="2" t="s">
        <v>29</v>
      </c>
      <c r="H55" s="2" t="s">
        <v>34</v>
      </c>
      <c r="I55" s="2" t="s">
        <v>20</v>
      </c>
      <c r="J55" s="2" t="s">
        <v>20</v>
      </c>
      <c r="K55" s="2" t="s">
        <v>21</v>
      </c>
      <c r="L55" s="2" t="s">
        <v>17</v>
      </c>
      <c r="M55" s="2"/>
      <c r="N55" s="5" t="s">
        <v>80</v>
      </c>
    </row>
    <row r="56" spans="1:14" x14ac:dyDescent="0.2">
      <c r="A56" s="1" t="s">
        <v>48</v>
      </c>
      <c r="B56" s="1" t="s">
        <v>15</v>
      </c>
      <c r="C56" s="1" t="s">
        <v>16</v>
      </c>
      <c r="D56" s="1" t="s">
        <v>17</v>
      </c>
      <c r="E56" s="1" t="s">
        <v>28</v>
      </c>
      <c r="F56" s="1" t="s">
        <v>17</v>
      </c>
      <c r="G56" s="1"/>
      <c r="H56" s="1" t="s">
        <v>34</v>
      </c>
      <c r="I56" s="1" t="s">
        <v>17</v>
      </c>
      <c r="J56" s="1" t="s">
        <v>20</v>
      </c>
      <c r="K56" s="1" t="s">
        <v>45</v>
      </c>
      <c r="L56" s="1" t="s">
        <v>17</v>
      </c>
      <c r="M56" s="1"/>
      <c r="N56" s="4" t="s">
        <v>81</v>
      </c>
    </row>
    <row r="57" spans="1:14" x14ac:dyDescent="0.2">
      <c r="A57" s="2" t="s">
        <v>48</v>
      </c>
      <c r="B57" s="2" t="s">
        <v>24</v>
      </c>
      <c r="C57" s="2" t="s">
        <v>16</v>
      </c>
      <c r="D57" s="2" t="s">
        <v>20</v>
      </c>
      <c r="E57" s="2" t="s">
        <v>18</v>
      </c>
      <c r="F57" s="2" t="s">
        <v>20</v>
      </c>
      <c r="G57" s="2" t="s">
        <v>29</v>
      </c>
      <c r="H57" s="2" t="s">
        <v>26</v>
      </c>
      <c r="I57" s="2" t="s">
        <v>20</v>
      </c>
      <c r="J57" s="2" t="s">
        <v>17</v>
      </c>
      <c r="K57" s="2" t="s">
        <v>45</v>
      </c>
      <c r="L57" s="2" t="s">
        <v>17</v>
      </c>
      <c r="M57" s="2"/>
      <c r="N57" s="5"/>
    </row>
    <row r="58" spans="1:14" x14ac:dyDescent="0.2">
      <c r="A58" s="1" t="s">
        <v>14</v>
      </c>
      <c r="B58" s="2" t="s">
        <v>24</v>
      </c>
      <c r="C58" s="1" t="s">
        <v>16</v>
      </c>
      <c r="D58" s="1" t="s">
        <v>20</v>
      </c>
      <c r="E58" s="1" t="s">
        <v>18</v>
      </c>
      <c r="F58" s="1" t="s">
        <v>20</v>
      </c>
      <c r="G58" s="1" t="s">
        <v>29</v>
      </c>
      <c r="H58" s="1" t="s">
        <v>19</v>
      </c>
      <c r="I58" s="1" t="s">
        <v>20</v>
      </c>
      <c r="J58" s="1" t="s">
        <v>20</v>
      </c>
      <c r="K58" s="1" t="s">
        <v>35</v>
      </c>
      <c r="L58" s="1" t="s">
        <v>17</v>
      </c>
      <c r="M58" s="1"/>
      <c r="N58" s="4" t="s">
        <v>50</v>
      </c>
    </row>
    <row r="59" spans="1:14" x14ac:dyDescent="0.2">
      <c r="A59" s="2" t="s">
        <v>14</v>
      </c>
      <c r="B59" s="2" t="s">
        <v>15</v>
      </c>
      <c r="C59" s="2" t="s">
        <v>16</v>
      </c>
      <c r="D59" s="2" t="s">
        <v>30</v>
      </c>
      <c r="E59" s="2" t="s">
        <v>44</v>
      </c>
      <c r="F59" s="2" t="s">
        <v>17</v>
      </c>
      <c r="G59" s="2"/>
      <c r="H59" s="2" t="s">
        <v>34</v>
      </c>
      <c r="I59" s="2" t="s">
        <v>30</v>
      </c>
      <c r="J59" s="2" t="s">
        <v>17</v>
      </c>
      <c r="K59" s="2" t="s">
        <v>45</v>
      </c>
      <c r="L59" s="2" t="s">
        <v>17</v>
      </c>
      <c r="M59" s="2"/>
      <c r="N59" s="5" t="s">
        <v>82</v>
      </c>
    </row>
    <row r="60" spans="1:14" x14ac:dyDescent="0.2">
      <c r="A60" s="1" t="s">
        <v>38</v>
      </c>
      <c r="B60" s="1" t="s">
        <v>15</v>
      </c>
      <c r="C60" s="1" t="s">
        <v>16</v>
      </c>
      <c r="D60" s="1" t="s">
        <v>20</v>
      </c>
      <c r="E60" s="1" t="s">
        <v>28</v>
      </c>
      <c r="F60" s="1" t="s">
        <v>20</v>
      </c>
      <c r="G60" s="1" t="s">
        <v>29</v>
      </c>
      <c r="H60" s="1" t="s">
        <v>26</v>
      </c>
      <c r="I60" s="1" t="s">
        <v>30</v>
      </c>
      <c r="J60" s="1" t="s">
        <v>20</v>
      </c>
      <c r="K60" s="1" t="s">
        <v>45</v>
      </c>
      <c r="L60" s="1" t="s">
        <v>17</v>
      </c>
      <c r="M60" s="1"/>
      <c r="N60" s="4"/>
    </row>
    <row r="61" spans="1:14" x14ac:dyDescent="0.2">
      <c r="A61" s="2" t="s">
        <v>14</v>
      </c>
      <c r="B61" s="2" t="s">
        <v>24</v>
      </c>
      <c r="C61" s="2" t="s">
        <v>16</v>
      </c>
      <c r="D61" s="2" t="s">
        <v>20</v>
      </c>
      <c r="E61" s="2" t="s">
        <v>28</v>
      </c>
      <c r="F61" s="2" t="s">
        <v>17</v>
      </c>
      <c r="G61" s="2"/>
      <c r="H61" s="2" t="s">
        <v>59</v>
      </c>
      <c r="I61" s="2" t="s">
        <v>30</v>
      </c>
      <c r="J61" s="2" t="s">
        <v>20</v>
      </c>
      <c r="K61" s="2" t="s">
        <v>21</v>
      </c>
      <c r="L61" s="2" t="s">
        <v>17</v>
      </c>
      <c r="M61" s="2"/>
      <c r="N61" s="5" t="s">
        <v>83</v>
      </c>
    </row>
    <row r="62" spans="1:14" x14ac:dyDescent="0.2">
      <c r="A62" s="1" t="s">
        <v>14</v>
      </c>
      <c r="B62" s="1" t="s">
        <v>15</v>
      </c>
      <c r="C62" s="1" t="s">
        <v>16</v>
      </c>
      <c r="D62" s="1" t="s">
        <v>20</v>
      </c>
      <c r="E62" s="1" t="s">
        <v>44</v>
      </c>
      <c r="F62" s="1" t="s">
        <v>17</v>
      </c>
      <c r="G62" s="1"/>
      <c r="H62" s="1" t="s">
        <v>34</v>
      </c>
      <c r="I62" s="1" t="s">
        <v>30</v>
      </c>
      <c r="J62" s="1" t="s">
        <v>20</v>
      </c>
      <c r="K62" s="1" t="s">
        <v>21</v>
      </c>
      <c r="L62" s="1" t="s">
        <v>20</v>
      </c>
      <c r="M62" s="1" t="s">
        <v>27</v>
      </c>
      <c r="N62" s="4"/>
    </row>
    <row r="63" spans="1:14" hidden="1" x14ac:dyDescent="0.2">
      <c r="A63" s="2" t="s">
        <v>14</v>
      </c>
      <c r="B63" s="2" t="s">
        <v>15</v>
      </c>
      <c r="C63" s="2" t="s">
        <v>54</v>
      </c>
      <c r="D63" s="2" t="s">
        <v>20</v>
      </c>
      <c r="E63" s="2" t="s">
        <v>28</v>
      </c>
      <c r="F63" s="2" t="s">
        <v>17</v>
      </c>
      <c r="G63" s="2"/>
      <c r="H63" s="2" t="s">
        <v>26</v>
      </c>
      <c r="I63" s="2" t="s">
        <v>20</v>
      </c>
      <c r="J63" s="2" t="s">
        <v>20</v>
      </c>
      <c r="K63" s="2" t="s">
        <v>21</v>
      </c>
      <c r="L63" s="2" t="s">
        <v>17</v>
      </c>
      <c r="M63" s="2"/>
      <c r="N63" s="5" t="s">
        <v>84</v>
      </c>
    </row>
    <row r="64" spans="1:14" hidden="1" x14ac:dyDescent="0.2">
      <c r="A64" s="1" t="s">
        <v>14</v>
      </c>
      <c r="B64" s="1" t="s">
        <v>15</v>
      </c>
      <c r="C64" s="1" t="s">
        <v>54</v>
      </c>
      <c r="D64" s="1" t="s">
        <v>20</v>
      </c>
      <c r="E64" s="1" t="s">
        <v>18</v>
      </c>
      <c r="F64" s="1" t="s">
        <v>17</v>
      </c>
      <c r="G64" s="1"/>
      <c r="H64" s="1" t="s">
        <v>26</v>
      </c>
      <c r="I64" s="1" t="s">
        <v>20</v>
      </c>
      <c r="J64" s="1" t="s">
        <v>20</v>
      </c>
      <c r="K64" s="1" t="s">
        <v>21</v>
      </c>
      <c r="L64" s="1" t="s">
        <v>17</v>
      </c>
      <c r="M64" s="1"/>
      <c r="N64" s="4"/>
    </row>
    <row r="65" spans="1:14" x14ac:dyDescent="0.2">
      <c r="A65" s="2" t="s">
        <v>14</v>
      </c>
      <c r="B65" s="2" t="s">
        <v>24</v>
      </c>
      <c r="C65" s="2" t="s">
        <v>16</v>
      </c>
      <c r="D65" s="2" t="s">
        <v>20</v>
      </c>
      <c r="E65" s="2" t="s">
        <v>28</v>
      </c>
      <c r="F65" s="2" t="s">
        <v>20</v>
      </c>
      <c r="G65" s="2" t="s">
        <v>25</v>
      </c>
      <c r="H65" s="2" t="s">
        <v>19</v>
      </c>
      <c r="I65" s="2" t="s">
        <v>20</v>
      </c>
      <c r="J65" s="2" t="s">
        <v>20</v>
      </c>
      <c r="K65" s="2" t="s">
        <v>35</v>
      </c>
      <c r="L65" s="2" t="s">
        <v>17</v>
      </c>
      <c r="M65" s="2"/>
      <c r="N65" s="5" t="s">
        <v>85</v>
      </c>
    </row>
    <row r="66" spans="1:14" x14ac:dyDescent="0.2">
      <c r="A66" s="1" t="s">
        <v>14</v>
      </c>
      <c r="B66" s="1" t="s">
        <v>24</v>
      </c>
      <c r="C66" s="1" t="s">
        <v>16</v>
      </c>
      <c r="D66" s="1" t="s">
        <v>20</v>
      </c>
      <c r="E66" s="1" t="s">
        <v>28</v>
      </c>
      <c r="F66" s="1" t="s">
        <v>20</v>
      </c>
      <c r="G66" s="1" t="s">
        <v>29</v>
      </c>
      <c r="H66" s="1" t="s">
        <v>34</v>
      </c>
      <c r="I66" s="1" t="s">
        <v>20</v>
      </c>
      <c r="J66" s="1" t="s">
        <v>20</v>
      </c>
      <c r="K66" s="1" t="s">
        <v>35</v>
      </c>
      <c r="L66" s="1" t="s">
        <v>17</v>
      </c>
      <c r="M66" s="1"/>
      <c r="N66" s="4" t="s">
        <v>86</v>
      </c>
    </row>
    <row r="67" spans="1:14" hidden="1" x14ac:dyDescent="0.2">
      <c r="A67" s="2" t="s">
        <v>89</v>
      </c>
      <c r="B67" s="2" t="s">
        <v>15</v>
      </c>
      <c r="C67" s="2" t="s">
        <v>54</v>
      </c>
      <c r="D67" s="2" t="s">
        <v>20</v>
      </c>
      <c r="E67" s="2" t="s">
        <v>18</v>
      </c>
      <c r="F67" s="2" t="s">
        <v>20</v>
      </c>
      <c r="G67" s="2" t="s">
        <v>46</v>
      </c>
      <c r="H67" s="2" t="s">
        <v>59</v>
      </c>
      <c r="I67" s="2" t="s">
        <v>17</v>
      </c>
      <c r="J67" s="2" t="s">
        <v>17</v>
      </c>
      <c r="K67" s="2" t="s">
        <v>45</v>
      </c>
      <c r="L67" s="2" t="s">
        <v>17</v>
      </c>
      <c r="M67" s="2"/>
      <c r="N67" s="5"/>
    </row>
    <row r="68" spans="1:14" x14ac:dyDescent="0.2">
      <c r="A68" s="1" t="s">
        <v>14</v>
      </c>
      <c r="B68" s="1" t="s">
        <v>41</v>
      </c>
      <c r="C68" s="1" t="s">
        <v>16</v>
      </c>
      <c r="D68" s="1" t="s">
        <v>17</v>
      </c>
      <c r="E68" s="1" t="s">
        <v>44</v>
      </c>
      <c r="F68" s="1" t="s">
        <v>20</v>
      </c>
      <c r="G68" s="1" t="s">
        <v>46</v>
      </c>
      <c r="H68" s="1" t="s">
        <v>34</v>
      </c>
      <c r="I68" s="1" t="s">
        <v>17</v>
      </c>
      <c r="J68" s="1" t="s">
        <v>20</v>
      </c>
      <c r="K68" s="1" t="s">
        <v>45</v>
      </c>
      <c r="L68" s="1" t="s">
        <v>20</v>
      </c>
      <c r="M68" s="1" t="s">
        <v>46</v>
      </c>
      <c r="N68" s="4"/>
    </row>
    <row r="69" spans="1:14" x14ac:dyDescent="0.2">
      <c r="A69" s="2" t="s">
        <v>14</v>
      </c>
      <c r="B69" s="2" t="s">
        <v>41</v>
      </c>
      <c r="C69" s="2" t="s">
        <v>16</v>
      </c>
      <c r="D69" s="2" t="s">
        <v>20</v>
      </c>
      <c r="E69" s="2" t="s">
        <v>44</v>
      </c>
      <c r="F69" s="2" t="s">
        <v>20</v>
      </c>
      <c r="G69" s="2" t="s">
        <v>46</v>
      </c>
      <c r="H69" s="2" t="s">
        <v>34</v>
      </c>
      <c r="I69" s="2" t="s">
        <v>17</v>
      </c>
      <c r="J69" s="2" t="s">
        <v>20</v>
      </c>
      <c r="K69" s="2" t="s">
        <v>45</v>
      </c>
      <c r="L69" s="2" t="s">
        <v>17</v>
      </c>
      <c r="M69" s="2"/>
      <c r="N69" s="5"/>
    </row>
    <row r="70" spans="1:14" x14ac:dyDescent="0.2">
      <c r="A70" s="1" t="s">
        <v>48</v>
      </c>
      <c r="B70" s="1" t="s">
        <v>24</v>
      </c>
      <c r="C70" s="1" t="s">
        <v>16</v>
      </c>
      <c r="D70" s="1" t="s">
        <v>17</v>
      </c>
      <c r="E70" s="1" t="s">
        <v>28</v>
      </c>
      <c r="F70" s="1" t="s">
        <v>20</v>
      </c>
      <c r="G70" s="1" t="s">
        <v>29</v>
      </c>
      <c r="H70" s="1" t="s">
        <v>59</v>
      </c>
      <c r="I70" s="1" t="s">
        <v>17</v>
      </c>
      <c r="J70" s="1" t="s">
        <v>20</v>
      </c>
      <c r="K70" s="1" t="s">
        <v>45</v>
      </c>
      <c r="L70" s="1" t="s">
        <v>17</v>
      </c>
      <c r="M70" s="1"/>
      <c r="N70" s="4"/>
    </row>
    <row r="71" spans="1:14" x14ac:dyDescent="0.2">
      <c r="A71" s="2" t="s">
        <v>40</v>
      </c>
      <c r="B71" s="2" t="s">
        <v>24</v>
      </c>
      <c r="C71" s="2" t="s">
        <v>16</v>
      </c>
      <c r="D71" s="2" t="s">
        <v>30</v>
      </c>
      <c r="E71" s="2" t="s">
        <v>52</v>
      </c>
      <c r="F71" s="2" t="s">
        <v>20</v>
      </c>
      <c r="G71" s="2" t="s">
        <v>87</v>
      </c>
      <c r="H71" s="2" t="s">
        <v>26</v>
      </c>
      <c r="I71" s="2" t="s">
        <v>17</v>
      </c>
      <c r="J71" s="2" t="s">
        <v>20</v>
      </c>
      <c r="K71" s="2" t="s">
        <v>21</v>
      </c>
      <c r="L71" s="2" t="s">
        <v>20</v>
      </c>
      <c r="M71" s="2" t="s">
        <v>46</v>
      </c>
      <c r="N71" s="5"/>
    </row>
    <row r="72" spans="1:14" x14ac:dyDescent="0.2">
      <c r="A72" s="1" t="s">
        <v>67</v>
      </c>
      <c r="B72" s="1" t="s">
        <v>24</v>
      </c>
      <c r="C72" s="1" t="s">
        <v>16</v>
      </c>
      <c r="D72" s="1" t="s">
        <v>17</v>
      </c>
      <c r="E72" s="1" t="s">
        <v>44</v>
      </c>
      <c r="F72" s="1" t="s">
        <v>20</v>
      </c>
      <c r="G72" s="1" t="s">
        <v>87</v>
      </c>
      <c r="H72" s="1" t="s">
        <v>34</v>
      </c>
      <c r="I72" s="1" t="s">
        <v>20</v>
      </c>
      <c r="J72" s="1" t="s">
        <v>20</v>
      </c>
      <c r="K72" s="1" t="s">
        <v>45</v>
      </c>
      <c r="L72" s="1" t="s">
        <v>20</v>
      </c>
      <c r="M72" s="1" t="s">
        <v>46</v>
      </c>
      <c r="N72" s="4"/>
    </row>
    <row r="73" spans="1:14" x14ac:dyDescent="0.2">
      <c r="A73" s="2" t="s">
        <v>67</v>
      </c>
      <c r="B73" s="2" t="s">
        <v>24</v>
      </c>
      <c r="C73" s="2" t="s">
        <v>16</v>
      </c>
      <c r="D73" s="2" t="s">
        <v>17</v>
      </c>
      <c r="E73" s="2" t="s">
        <v>44</v>
      </c>
      <c r="F73" s="2" t="s">
        <v>20</v>
      </c>
      <c r="G73" s="2" t="s">
        <v>46</v>
      </c>
      <c r="H73" s="2" t="s">
        <v>26</v>
      </c>
      <c r="I73" s="2" t="s">
        <v>17</v>
      </c>
      <c r="J73" s="2" t="s">
        <v>20</v>
      </c>
      <c r="K73" s="2" t="s">
        <v>45</v>
      </c>
      <c r="L73" s="2" t="s">
        <v>17</v>
      </c>
      <c r="M73" s="2"/>
      <c r="N73" s="5"/>
    </row>
    <row r="74" spans="1:14" x14ac:dyDescent="0.2">
      <c r="A74" s="1" t="s">
        <v>14</v>
      </c>
      <c r="B74" s="1" t="s">
        <v>39</v>
      </c>
      <c r="C74" s="1" t="s">
        <v>16</v>
      </c>
      <c r="D74" s="1" t="s">
        <v>20</v>
      </c>
      <c r="E74" s="1" t="s">
        <v>28</v>
      </c>
      <c r="F74" s="1" t="s">
        <v>20</v>
      </c>
      <c r="G74" s="1" t="s">
        <v>46</v>
      </c>
      <c r="H74" s="1" t="s">
        <v>26</v>
      </c>
      <c r="I74" s="1" t="s">
        <v>17</v>
      </c>
      <c r="J74" s="1" t="s">
        <v>20</v>
      </c>
      <c r="K74" s="1" t="s">
        <v>21</v>
      </c>
      <c r="L74" s="1" t="s">
        <v>20</v>
      </c>
      <c r="M74" s="1" t="s">
        <v>46</v>
      </c>
      <c r="N74" s="4"/>
    </row>
    <row r="75" spans="1:14" x14ac:dyDescent="0.2">
      <c r="A75" s="2" t="s">
        <v>40</v>
      </c>
      <c r="B75" s="2" t="s">
        <v>15</v>
      </c>
      <c r="C75" s="2" t="s">
        <v>16</v>
      </c>
      <c r="D75" s="2" t="s">
        <v>17</v>
      </c>
      <c r="E75" s="2" t="s">
        <v>44</v>
      </c>
      <c r="F75" s="2" t="s">
        <v>20</v>
      </c>
      <c r="G75" s="2" t="s">
        <v>29</v>
      </c>
      <c r="H75" s="2" t="s">
        <v>19</v>
      </c>
      <c r="I75" s="2" t="s">
        <v>17</v>
      </c>
      <c r="J75" s="2" t="s">
        <v>17</v>
      </c>
      <c r="K75" s="2" t="s">
        <v>45</v>
      </c>
      <c r="L75" s="2" t="s">
        <v>17</v>
      </c>
      <c r="M75" s="2"/>
      <c r="N75" s="5"/>
    </row>
    <row r="76" spans="1:14" x14ac:dyDescent="0.2">
      <c r="A76" s="1" t="s">
        <v>23</v>
      </c>
      <c r="B76" s="1" t="s">
        <v>39</v>
      </c>
      <c r="C76" s="1" t="s">
        <v>16</v>
      </c>
      <c r="D76" s="1" t="s">
        <v>17</v>
      </c>
      <c r="E76" s="1" t="s">
        <v>28</v>
      </c>
      <c r="F76" s="1" t="s">
        <v>20</v>
      </c>
      <c r="G76" s="1" t="s">
        <v>46</v>
      </c>
      <c r="H76" s="1" t="s">
        <v>59</v>
      </c>
      <c r="I76" s="1" t="s">
        <v>17</v>
      </c>
      <c r="J76" s="1" t="s">
        <v>17</v>
      </c>
      <c r="K76" s="1" t="s">
        <v>45</v>
      </c>
      <c r="L76" s="1" t="s">
        <v>17</v>
      </c>
      <c r="M76" s="1"/>
      <c r="N76" s="4"/>
    </row>
    <row r="77" spans="1:14" x14ac:dyDescent="0.2">
      <c r="A77" s="1" t="s">
        <v>38</v>
      </c>
      <c r="B77" s="2" t="s">
        <v>24</v>
      </c>
      <c r="C77" s="2" t="s">
        <v>16</v>
      </c>
      <c r="D77" s="2" t="s">
        <v>20</v>
      </c>
      <c r="E77" s="2" t="s">
        <v>44</v>
      </c>
      <c r="F77" s="2" t="s">
        <v>20</v>
      </c>
      <c r="G77" s="2" t="s">
        <v>29</v>
      </c>
      <c r="H77" s="2" t="s">
        <v>26</v>
      </c>
      <c r="I77" s="2" t="s">
        <v>20</v>
      </c>
      <c r="J77" s="2" t="s">
        <v>20</v>
      </c>
      <c r="K77" s="2" t="s">
        <v>45</v>
      </c>
      <c r="L77" s="2" t="s">
        <v>20</v>
      </c>
      <c r="M77" s="2" t="s">
        <v>27</v>
      </c>
      <c r="N77" s="9"/>
    </row>
    <row r="78" spans="1:14" x14ac:dyDescent="0.2">
      <c r="A78" s="1" t="s">
        <v>48</v>
      </c>
      <c r="B78" s="1" t="s">
        <v>41</v>
      </c>
      <c r="C78" s="1" t="s">
        <v>16</v>
      </c>
      <c r="D78" s="1" t="s">
        <v>20</v>
      </c>
      <c r="E78" s="1" t="s">
        <v>28</v>
      </c>
      <c r="F78" s="1" t="s">
        <v>20</v>
      </c>
      <c r="G78" s="1" t="s">
        <v>29</v>
      </c>
      <c r="H78" s="1" t="s">
        <v>26</v>
      </c>
      <c r="I78" s="1" t="s">
        <v>20</v>
      </c>
      <c r="J78" s="1" t="s">
        <v>20</v>
      </c>
      <c r="K78" s="1" t="s">
        <v>21</v>
      </c>
      <c r="L78" s="1" t="s">
        <v>17</v>
      </c>
      <c r="M78" s="8"/>
      <c r="N78" s="8"/>
    </row>
    <row r="79" spans="1:14" x14ac:dyDescent="0.2">
      <c r="A79" s="2" t="s">
        <v>14</v>
      </c>
      <c r="B79" s="2" t="s">
        <v>41</v>
      </c>
      <c r="C79" s="2" t="s">
        <v>16</v>
      </c>
      <c r="D79" s="2" t="s">
        <v>17</v>
      </c>
      <c r="E79" s="2" t="s">
        <v>28</v>
      </c>
      <c r="F79" s="2" t="s">
        <v>20</v>
      </c>
      <c r="G79" s="2" t="s">
        <v>46</v>
      </c>
      <c r="H79" s="2" t="s">
        <v>34</v>
      </c>
      <c r="I79" s="2" t="s">
        <v>17</v>
      </c>
      <c r="J79" s="2" t="s">
        <v>20</v>
      </c>
      <c r="K79" s="2" t="s">
        <v>45</v>
      </c>
      <c r="L79" s="2" t="s">
        <v>17</v>
      </c>
      <c r="M79" s="9"/>
      <c r="N79" s="5" t="s">
        <v>88</v>
      </c>
    </row>
    <row r="80" spans="1:14" x14ac:dyDescent="0.2">
      <c r="A80" s="1" t="s">
        <v>67</v>
      </c>
      <c r="B80" s="1" t="s">
        <v>41</v>
      </c>
      <c r="C80" s="1" t="s">
        <v>16</v>
      </c>
      <c r="D80" s="1" t="s">
        <v>17</v>
      </c>
      <c r="E80" s="1" t="s">
        <v>28</v>
      </c>
      <c r="F80" s="1" t="s">
        <v>20</v>
      </c>
      <c r="G80" s="1" t="s">
        <v>29</v>
      </c>
      <c r="H80" s="1" t="s">
        <v>59</v>
      </c>
      <c r="I80" s="1" t="s">
        <v>20</v>
      </c>
      <c r="J80" s="1" t="s">
        <v>20</v>
      </c>
      <c r="K80" s="1" t="s">
        <v>45</v>
      </c>
      <c r="L80" s="1" t="s">
        <v>17</v>
      </c>
      <c r="M80" s="8"/>
      <c r="N80" s="8"/>
    </row>
    <row r="81" spans="1:14" x14ac:dyDescent="0.2">
      <c r="A81" s="2" t="s">
        <v>14</v>
      </c>
      <c r="B81" s="2" t="s">
        <v>24</v>
      </c>
      <c r="C81" s="2" t="s">
        <v>16</v>
      </c>
      <c r="D81" s="2" t="s">
        <v>17</v>
      </c>
      <c r="E81" s="2" t="s">
        <v>18</v>
      </c>
      <c r="F81" s="2" t="s">
        <v>20</v>
      </c>
      <c r="G81" s="2" t="s">
        <v>29</v>
      </c>
      <c r="H81" s="2" t="s">
        <v>34</v>
      </c>
      <c r="I81" s="2" t="s">
        <v>17</v>
      </c>
      <c r="J81" s="2" t="s">
        <v>20</v>
      </c>
      <c r="K81" s="2" t="s">
        <v>62</v>
      </c>
      <c r="L81" s="2" t="s">
        <v>17</v>
      </c>
      <c r="M81" s="9"/>
      <c r="N81" s="9"/>
    </row>
    <row r="82" spans="1:14" x14ac:dyDescent="0.2">
      <c r="A82" s="1" t="s">
        <v>40</v>
      </c>
      <c r="B82" s="1" t="s">
        <v>41</v>
      </c>
      <c r="C82" s="1" t="s">
        <v>16</v>
      </c>
      <c r="D82" s="1" t="s">
        <v>17</v>
      </c>
      <c r="E82" s="1" t="s">
        <v>44</v>
      </c>
      <c r="F82" s="1" t="s">
        <v>20</v>
      </c>
      <c r="G82" s="1" t="s">
        <v>29</v>
      </c>
      <c r="H82" s="1" t="s">
        <v>34</v>
      </c>
      <c r="I82" s="1" t="s">
        <v>17</v>
      </c>
      <c r="J82" s="1" t="s">
        <v>20</v>
      </c>
      <c r="K82" s="1" t="s">
        <v>45</v>
      </c>
      <c r="L82" s="1" t="s">
        <v>20</v>
      </c>
      <c r="M82" s="1" t="s">
        <v>31</v>
      </c>
      <c r="N82" s="8"/>
    </row>
    <row r="83" spans="1:14" hidden="1" x14ac:dyDescent="0.2">
      <c r="A83" s="3" t="s">
        <v>14</v>
      </c>
      <c r="B83" s="3" t="s">
        <v>15</v>
      </c>
      <c r="C83" s="3" t="s">
        <v>54</v>
      </c>
      <c r="D83" s="3" t="s">
        <v>17</v>
      </c>
      <c r="E83" s="3" t="s">
        <v>28</v>
      </c>
      <c r="F83" s="3" t="s">
        <v>20</v>
      </c>
      <c r="G83" s="3" t="s">
        <v>87</v>
      </c>
      <c r="H83" s="3" t="s">
        <v>34</v>
      </c>
      <c r="I83" s="3" t="s">
        <v>20</v>
      </c>
      <c r="J83" s="3" t="s">
        <v>20</v>
      </c>
      <c r="K83" s="3" t="s">
        <v>45</v>
      </c>
      <c r="L83" s="3" t="s">
        <v>17</v>
      </c>
      <c r="M83" s="9"/>
      <c r="N83" s="9"/>
    </row>
    <row r="88" spans="1:14" x14ac:dyDescent="0.2">
      <c r="C88">
        <f>82-13</f>
        <v>69</v>
      </c>
      <c r="D88" s="20">
        <f>+C88/103</f>
        <v>0.66990291262135926</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2"/>
  <sheetViews>
    <sheetView topLeftCell="A18" zoomScaleNormal="100" workbookViewId="0">
      <selection activeCell="G28" sqref="G28"/>
    </sheetView>
  </sheetViews>
  <sheetFormatPr baseColWidth="10" defaultRowHeight="12.75" x14ac:dyDescent="0.2"/>
  <cols>
    <col min="1" max="1" width="35" customWidth="1"/>
    <col min="2" max="3" width="45" customWidth="1"/>
    <col min="4" max="4" width="3.7109375" customWidth="1"/>
    <col min="5" max="5" width="13" customWidth="1"/>
    <col min="6" max="6" width="8.7109375" customWidth="1"/>
    <col min="7" max="7" width="18.28515625" bestFit="1" customWidth="1"/>
    <col min="8" max="8" width="24.42578125" bestFit="1" customWidth="1"/>
    <col min="9" max="9" width="15.5703125" bestFit="1" customWidth="1"/>
    <col min="10" max="10" width="13.85546875" bestFit="1" customWidth="1"/>
    <col min="11" max="11" width="21.7109375" bestFit="1" customWidth="1"/>
    <col min="12" max="12" width="14.85546875" bestFit="1" customWidth="1"/>
    <col min="13" max="13" width="24.42578125" bestFit="1" customWidth="1"/>
    <col min="14" max="14" width="15.5703125" bestFit="1" customWidth="1"/>
    <col min="15" max="15" width="13.85546875" bestFit="1" customWidth="1"/>
    <col min="16" max="16" width="8.140625" customWidth="1"/>
    <col min="17" max="17" width="13" bestFit="1" customWidth="1"/>
  </cols>
  <sheetData>
    <row r="3" spans="1:2" x14ac:dyDescent="0.2">
      <c r="A3" s="12" t="s">
        <v>90</v>
      </c>
      <c r="B3" s="13" t="s">
        <v>93</v>
      </c>
    </row>
    <row r="4" spans="1:2" x14ac:dyDescent="0.2">
      <c r="A4" s="14" t="s">
        <v>14</v>
      </c>
      <c r="B4" s="15">
        <v>26</v>
      </c>
    </row>
    <row r="5" spans="1:2" x14ac:dyDescent="0.2">
      <c r="A5" s="16" t="s">
        <v>40</v>
      </c>
      <c r="B5" s="17">
        <v>14</v>
      </c>
    </row>
    <row r="6" spans="1:2" x14ac:dyDescent="0.2">
      <c r="A6" s="16" t="s">
        <v>23</v>
      </c>
      <c r="B6" s="17">
        <v>11</v>
      </c>
    </row>
    <row r="7" spans="1:2" x14ac:dyDescent="0.2">
      <c r="A7" s="16" t="s">
        <v>67</v>
      </c>
      <c r="B7" s="17">
        <v>12</v>
      </c>
    </row>
    <row r="8" spans="1:2" x14ac:dyDescent="0.2">
      <c r="A8" s="16" t="s">
        <v>38</v>
      </c>
      <c r="B8" s="17">
        <v>5</v>
      </c>
    </row>
    <row r="9" spans="1:2" x14ac:dyDescent="0.2">
      <c r="A9" s="16" t="s">
        <v>64</v>
      </c>
      <c r="B9" s="17">
        <v>3</v>
      </c>
    </row>
    <row r="10" spans="1:2" x14ac:dyDescent="0.2">
      <c r="A10" s="16" t="s">
        <v>48</v>
      </c>
      <c r="B10" s="17">
        <v>7</v>
      </c>
    </row>
    <row r="11" spans="1:2" x14ac:dyDescent="0.2">
      <c r="A11" s="16" t="s">
        <v>89</v>
      </c>
      <c r="B11" s="17">
        <v>4</v>
      </c>
    </row>
    <row r="12" spans="1:2" x14ac:dyDescent="0.2">
      <c r="A12" s="18" t="s">
        <v>91</v>
      </c>
      <c r="B12" s="19">
        <v>82</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4" sqref="C4"/>
    </sheetView>
  </sheetViews>
  <sheetFormatPr baseColWidth="10" defaultRowHeight="12.75" x14ac:dyDescent="0.2"/>
  <cols>
    <col min="1" max="1" width="26.85546875" bestFit="1" customWidth="1"/>
    <col min="2" max="2" width="33.85546875" bestFit="1" customWidth="1"/>
  </cols>
  <sheetData>
    <row r="1" spans="1:3" x14ac:dyDescent="0.2">
      <c r="A1" s="12" t="s">
        <v>1</v>
      </c>
      <c r="B1" s="13" t="s">
        <v>112</v>
      </c>
    </row>
    <row r="2" spans="1:3" x14ac:dyDescent="0.2">
      <c r="A2" s="27" t="s">
        <v>39</v>
      </c>
      <c r="B2" s="15">
        <v>7</v>
      </c>
    </row>
    <row r="3" spans="1:3" x14ac:dyDescent="0.2">
      <c r="A3" s="30" t="s">
        <v>41</v>
      </c>
      <c r="B3" s="31">
        <v>11</v>
      </c>
    </row>
    <row r="4" spans="1:3" x14ac:dyDescent="0.2">
      <c r="A4" s="30" t="s">
        <v>24</v>
      </c>
      <c r="B4" s="31">
        <v>39</v>
      </c>
      <c r="C4" s="34">
        <f>+GETPIVOTDATA("  Antigüedad en la Alcaldía  ",$B$4,"  Antigüedad en la Alcaldía  ","Más de 6 años")/B6</f>
        <v>0.47560975609756095</v>
      </c>
    </row>
    <row r="5" spans="1:3" x14ac:dyDescent="0.2">
      <c r="A5" s="32" t="s">
        <v>15</v>
      </c>
      <c r="B5" s="33">
        <v>25</v>
      </c>
      <c r="C5" s="34">
        <f>+GETPIVOTDATA("  Antigüedad en la Alcaldía  ",$B$5,"  Antigüedad en la Alcaldía  ","Menos de 1 año")/B6</f>
        <v>0.3048780487804878</v>
      </c>
    </row>
    <row r="6" spans="1:3" x14ac:dyDescent="0.2">
      <c r="B6">
        <f>SUM(B2:B5)</f>
        <v>82</v>
      </c>
    </row>
  </sheetData>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32"/>
  <sheetViews>
    <sheetView topLeftCell="A28" zoomScale="70" zoomScaleNormal="70" workbookViewId="0">
      <selection activeCell="E35" sqref="E35"/>
    </sheetView>
  </sheetViews>
  <sheetFormatPr baseColWidth="10" defaultRowHeight="12.75" x14ac:dyDescent="0.2"/>
  <cols>
    <col min="1" max="1" width="34.42578125" customWidth="1"/>
    <col min="2" max="2" width="74.42578125" customWidth="1"/>
    <col min="3" max="3" width="10.28515625" customWidth="1"/>
    <col min="4" max="4" width="11.42578125" style="22"/>
  </cols>
  <sheetData>
    <row r="4" spans="1:4" x14ac:dyDescent="0.2">
      <c r="A4" s="12" t="s">
        <v>90</v>
      </c>
      <c r="B4" s="13" t="s">
        <v>92</v>
      </c>
    </row>
    <row r="5" spans="1:4" x14ac:dyDescent="0.2">
      <c r="A5" s="14" t="s">
        <v>89</v>
      </c>
      <c r="B5" s="15">
        <v>4</v>
      </c>
    </row>
    <row r="6" spans="1:4" x14ac:dyDescent="0.2">
      <c r="A6" s="21" t="s">
        <v>20</v>
      </c>
      <c r="B6" s="17">
        <v>4</v>
      </c>
      <c r="C6" s="22">
        <f>+GETPIVOTDATA("  ¿Considera que su lugar de trabajo es seguro para realizar sus labores?  ",$A$4,"Área o dependencia donde trabaja ","Secretaria de Cultura","  ¿Considera que su lugar de trabajo es seguro para realizar sus labores?  ","Sí")/GETPIVOTDATA("  ¿Considera que su lugar de trabajo es seguro para realizar sus labores?  ",$A$4,"Área o dependencia donde trabaja ","Secretaria de Cultura")</f>
        <v>1</v>
      </c>
    </row>
    <row r="7" spans="1:4" x14ac:dyDescent="0.2">
      <c r="A7" s="16" t="s">
        <v>14</v>
      </c>
      <c r="B7" s="17">
        <v>26</v>
      </c>
      <c r="C7" s="22"/>
    </row>
    <row r="8" spans="1:4" s="26" customFormat="1" x14ac:dyDescent="0.2">
      <c r="A8" s="23" t="s">
        <v>17</v>
      </c>
      <c r="B8" s="24">
        <v>6</v>
      </c>
      <c r="C8" s="25">
        <f>+GETPIVOTDATA("  ¿Considera que su lugar de trabajo es seguro para realizar sus labores?  ",$A$4,"Área o dependencia donde trabaja ","Secretaría de Gobierno","  ¿Considera que su lugar de trabajo es seguro para realizar sus labores?  ","No")/GETPIVOTDATA("  ¿Considera que su lugar de trabajo es seguro para realizar sus labores?  ",$A$4,"Área o dependencia donde trabaja ","Secretaría de Gobierno")</f>
        <v>0.23076923076923078</v>
      </c>
      <c r="D8" s="25">
        <f>+GETPIVOTDATA("  ¿Considera que su lugar de trabajo es seguro para realizar sus labores?  ",$A$4,"Área o dependencia donde trabaja ","Secretaría de Gobierno")/GETPIVOTDATA("  ¿Considera que su lugar de trabajo es seguro para realizar sus labores?  ",$A$4)</f>
        <v>0.31707317073170732</v>
      </c>
    </row>
    <row r="9" spans="1:4" x14ac:dyDescent="0.2">
      <c r="A9" s="21" t="s">
        <v>30</v>
      </c>
      <c r="B9" s="17">
        <v>4</v>
      </c>
      <c r="C9" s="22">
        <f>+GETPIVOTDATA("  ¿Considera que su lugar de trabajo es seguro para realizar sus labores?  ",$A$4,"Área o dependencia donde trabaja ","Secretaría de Gobierno","  ¿Considera que su lugar de trabajo es seguro para realizar sus labores?  ","No estoy segur@")/GETPIVOTDATA("  ¿Considera que su lugar de trabajo es seguro para realizar sus labores?  ",$A$4,"Área o dependencia donde trabaja ","Secretaría de Gobierno")</f>
        <v>0.15384615384615385</v>
      </c>
    </row>
    <row r="10" spans="1:4" x14ac:dyDescent="0.2">
      <c r="A10" s="21" t="s">
        <v>20</v>
      </c>
      <c r="B10" s="17">
        <v>16</v>
      </c>
      <c r="C10" s="22">
        <f>+GETPIVOTDATA("  ¿Considera que su lugar de trabajo es seguro para realizar sus labores?  ",$A$4,"Área o dependencia donde trabaja ","Secretaría de Gobierno","  ¿Considera que su lugar de trabajo es seguro para realizar sus labores?  ","Sí")/GETPIVOTDATA("  ¿Considera que su lugar de trabajo es seguro para realizar sus labores?  ",$A$4,"Área o dependencia donde trabaja ","Secretaría de Gobierno")</f>
        <v>0.61538461538461542</v>
      </c>
    </row>
    <row r="11" spans="1:4" x14ac:dyDescent="0.2">
      <c r="A11" s="16" t="s">
        <v>48</v>
      </c>
      <c r="B11" s="17">
        <v>7</v>
      </c>
      <c r="C11" s="22"/>
    </row>
    <row r="12" spans="1:4" s="26" customFormat="1" x14ac:dyDescent="0.2">
      <c r="A12" s="23" t="s">
        <v>17</v>
      </c>
      <c r="B12" s="24">
        <v>2</v>
      </c>
      <c r="C12" s="25">
        <f>+GETPIVOTDATA("  ¿Considera que su lugar de trabajo es seguro para realizar sus labores?  ",$A$4,"Área o dependencia donde trabaja ","Secretaría de Hacienda","  ¿Considera que su lugar de trabajo es seguro para realizar sus labores?  ","No")/GETPIVOTDATA("  ¿Considera que su lugar de trabajo es seguro para realizar sus labores?  ",$A$4,"Área o dependencia donde trabaja ","Secretaría de Hacienda")</f>
        <v>0.2857142857142857</v>
      </c>
      <c r="D12" s="25">
        <f>+GETPIVOTDATA("  ¿Considera que su lugar de trabajo es seguro para realizar sus labores?  ",$A$4,"Área o dependencia donde trabaja ","Secretaría de Hacienda")/GETPIVOTDATA("  ¿Considera que su lugar de trabajo es seguro para realizar sus labores?  ",$A$4)</f>
        <v>8.5365853658536592E-2</v>
      </c>
    </row>
    <row r="13" spans="1:4" x14ac:dyDescent="0.2">
      <c r="A13" s="21" t="s">
        <v>30</v>
      </c>
      <c r="B13" s="17">
        <v>2</v>
      </c>
      <c r="C13" s="22">
        <f>+GETPIVOTDATA("  ¿Considera que su lugar de trabajo es seguro para realizar sus labores?  ",$A$4,"Área o dependencia donde trabaja ","Secretaría de Hacienda","  ¿Considera que su lugar de trabajo es seguro para realizar sus labores?  ","No estoy segur@")/GETPIVOTDATA("  ¿Considera que su lugar de trabajo es seguro para realizar sus labores?  ",$A$4,"Área o dependencia donde trabaja ","Secretaría de Hacienda")</f>
        <v>0.2857142857142857</v>
      </c>
    </row>
    <row r="14" spans="1:4" x14ac:dyDescent="0.2">
      <c r="A14" s="21" t="s">
        <v>20</v>
      </c>
      <c r="B14" s="17">
        <v>3</v>
      </c>
      <c r="C14" s="22">
        <f>+GETPIVOTDATA("  ¿Considera que su lugar de trabajo es seguro para realizar sus labores?  ",$A$4,"Área o dependencia donde trabaja ","Secretaría de Hacienda","  ¿Considera que su lugar de trabajo es seguro para realizar sus labores?  ","Sí")/GETPIVOTDATA("  ¿Considera que su lugar de trabajo es seguro para realizar sus labores?  ",$A$4,"Área o dependencia donde trabaja ","Secretaría de Hacienda")</f>
        <v>0.42857142857142855</v>
      </c>
    </row>
    <row r="15" spans="1:4" x14ac:dyDescent="0.2">
      <c r="A15" s="16" t="s">
        <v>23</v>
      </c>
      <c r="B15" s="17">
        <v>11</v>
      </c>
      <c r="C15" s="22"/>
    </row>
    <row r="16" spans="1:4" s="26" customFormat="1" x14ac:dyDescent="0.2">
      <c r="A16" s="23" t="s">
        <v>17</v>
      </c>
      <c r="B16" s="24">
        <v>2</v>
      </c>
      <c r="C16" s="25">
        <f>+GETPIVOTDATA("  ¿Considera que su lugar de trabajo es seguro para realizar sus labores?  ",$A$4,"Área o dependencia donde trabaja ","Secretaría de Planeación","  ¿Considera que su lugar de trabajo es seguro para realizar sus labores?  ","No")/GETPIVOTDATA("  ¿Considera que su lugar de trabajo es seguro para realizar sus labores?  ",$A$4,"Área o dependencia donde trabaja ","Secretaría de Planeación")</f>
        <v>0.18181818181818182</v>
      </c>
      <c r="D16" s="25">
        <f>+GETPIVOTDATA("  ¿Considera que su lugar de trabajo es seguro para realizar sus labores?  ",$A$4,"Área o dependencia donde trabaja ","Secretaría de Planeación")/GETPIVOTDATA("  ¿Considera que su lugar de trabajo es seguro para realizar sus labores?  ",$A$4)</f>
        <v>0.13414634146341464</v>
      </c>
    </row>
    <row r="17" spans="1:4" x14ac:dyDescent="0.2">
      <c r="A17" s="21" t="s">
        <v>30</v>
      </c>
      <c r="B17" s="17">
        <v>1</v>
      </c>
      <c r="C17" s="22">
        <f>+GETPIVOTDATA("  ¿Considera que su lugar de trabajo es seguro para realizar sus labores?  ",$A$4,"Área o dependencia donde trabaja ","Secretaría de Planeación","  ¿Considera que su lugar de trabajo es seguro para realizar sus labores?  ","No estoy segur@")/GETPIVOTDATA("  ¿Considera que su lugar de trabajo es seguro para realizar sus labores?  ",$A$4,"Área o dependencia donde trabaja ","Secretaría de Planeación")</f>
        <v>9.0909090909090912E-2</v>
      </c>
    </row>
    <row r="18" spans="1:4" x14ac:dyDescent="0.2">
      <c r="A18" s="21" t="s">
        <v>20</v>
      </c>
      <c r="B18" s="17">
        <v>8</v>
      </c>
      <c r="C18" s="22">
        <f>+GETPIVOTDATA("  ¿Considera que su lugar de trabajo es seguro para realizar sus labores?  ",$A$4,"Área o dependencia donde trabaja ","Secretaría de Planeación","  ¿Considera que su lugar de trabajo es seguro para realizar sus labores?  ","Sí")/GETPIVOTDATA("  ¿Considera que su lugar de trabajo es seguro para realizar sus labores?  ",$A$4,"Área o dependencia donde trabaja ","Secretaría de Planeación")</f>
        <v>0.72727272727272729</v>
      </c>
    </row>
    <row r="19" spans="1:4" x14ac:dyDescent="0.2">
      <c r="A19" s="16" t="s">
        <v>64</v>
      </c>
      <c r="B19" s="17">
        <v>3</v>
      </c>
      <c r="C19" s="22"/>
    </row>
    <row r="20" spans="1:4" s="26" customFormat="1" x14ac:dyDescent="0.2">
      <c r="A20" s="23" t="s">
        <v>17</v>
      </c>
      <c r="B20" s="24">
        <v>2</v>
      </c>
      <c r="C20" s="25">
        <f>+GETPIVOTDATA("  ¿Considera que su lugar de trabajo es seguro para realizar sus labores?  ",$A$4,"Área o dependencia donde trabaja ","Secretaria de Recreación y Deportes","  ¿Considera que su lugar de trabajo es seguro para realizar sus labores?  ","No")/GETPIVOTDATA("  ¿Considera que su lugar de trabajo es seguro para realizar sus labores?  ",$A$4,"Área o dependencia donde trabaja ","Secretaria de Recreación y Deportes")</f>
        <v>0.66666666666666663</v>
      </c>
      <c r="D20" s="25">
        <f>+GETPIVOTDATA("  ¿Considera que su lugar de trabajo es seguro para realizar sus labores?  ",$A$4,"Área o dependencia donde trabaja ","Secretaria de Recreación y Deportes")/GETPIVOTDATA("  ¿Considera que su lugar de trabajo es seguro para realizar sus labores?  ",$A$4)</f>
        <v>3.6585365853658534E-2</v>
      </c>
    </row>
    <row r="21" spans="1:4" x14ac:dyDescent="0.2">
      <c r="A21" s="21" t="s">
        <v>30</v>
      </c>
      <c r="B21" s="17">
        <v>1</v>
      </c>
      <c r="C21" s="22">
        <f>+GETPIVOTDATA("  ¿Considera que su lugar de trabajo es seguro para realizar sus labores?  ",$A$4,"Área o dependencia donde trabaja ","Secretaria de Recreación y Deportes","  ¿Considera que su lugar de trabajo es seguro para realizar sus labores?  ","No estoy segur@")/GETPIVOTDATA("  ¿Considera que su lugar de trabajo es seguro para realizar sus labores?  ",$A$4,"Área o dependencia donde trabaja ","Secretaria de Recreación y Deportes")</f>
        <v>0.33333333333333331</v>
      </c>
    </row>
    <row r="22" spans="1:4" x14ac:dyDescent="0.2">
      <c r="A22" s="16" t="s">
        <v>40</v>
      </c>
      <c r="B22" s="17">
        <v>14</v>
      </c>
      <c r="C22" s="22"/>
    </row>
    <row r="23" spans="1:4" s="26" customFormat="1" x14ac:dyDescent="0.2">
      <c r="A23" s="23" t="s">
        <v>17</v>
      </c>
      <c r="B23" s="24">
        <v>4</v>
      </c>
      <c r="C23" s="25">
        <f>+GETPIVOTDATA("  ¿Considera que su lugar de trabajo es seguro para realizar sus labores?  ",$A$4,"Área o dependencia donde trabaja ","Secretaría de Salud","  ¿Considera que su lugar de trabajo es seguro para realizar sus labores?  ","No")/GETPIVOTDATA("  ¿Considera que su lugar de trabajo es seguro para realizar sus labores?  ",$A$4,"Área o dependencia donde trabaja ","Secretaría de Salud")</f>
        <v>0.2857142857142857</v>
      </c>
      <c r="D23" s="25">
        <f>+GETPIVOTDATA("  ¿Considera que su lugar de trabajo es seguro para realizar sus labores?  ",$A$4,"Área o dependencia donde trabaja ","Secretaría de Salud")/GETPIVOTDATA("  ¿Considera que su lugar de trabajo es seguro para realizar sus labores?  ",$A$4)</f>
        <v>0.17073170731707318</v>
      </c>
    </row>
    <row r="24" spans="1:4" x14ac:dyDescent="0.2">
      <c r="A24" s="21" t="s">
        <v>30</v>
      </c>
      <c r="B24" s="17">
        <v>2</v>
      </c>
      <c r="C24" s="22">
        <f>+GETPIVOTDATA("  ¿Considera que su lugar de trabajo es seguro para realizar sus labores?  ",$A$4,"Área o dependencia donde trabaja ","Secretaría de Salud","  ¿Considera que su lugar de trabajo es seguro para realizar sus labores?  ","No estoy segur@")/GETPIVOTDATA("  ¿Considera que su lugar de trabajo es seguro para realizar sus labores?  ",$A$4,"Área o dependencia donde trabaja ","Secretaría de Salud")</f>
        <v>0.14285714285714285</v>
      </c>
    </row>
    <row r="25" spans="1:4" x14ac:dyDescent="0.2">
      <c r="A25" s="21" t="s">
        <v>20</v>
      </c>
      <c r="B25" s="17">
        <v>8</v>
      </c>
      <c r="C25" s="22">
        <f>+GETPIVOTDATA("  ¿Considera que su lugar de trabajo es seguro para realizar sus labores?  ",$A$4,"Área o dependencia donde trabaja ","Secretaría de Salud","  ¿Considera que su lugar de trabajo es seguro para realizar sus labores?  ","Sí")/GETPIVOTDATA("  ¿Considera que su lugar de trabajo es seguro para realizar sus labores?  ",$A$4,"Área o dependencia donde trabaja ","Secretaría de Salud")</f>
        <v>0.5714285714285714</v>
      </c>
    </row>
    <row r="26" spans="1:4" x14ac:dyDescent="0.2">
      <c r="A26" s="16" t="s">
        <v>67</v>
      </c>
      <c r="B26" s="17">
        <v>12</v>
      </c>
      <c r="C26" s="22"/>
    </row>
    <row r="27" spans="1:4" s="26" customFormat="1" x14ac:dyDescent="0.2">
      <c r="A27" s="23" t="s">
        <v>17</v>
      </c>
      <c r="B27" s="24">
        <v>9</v>
      </c>
      <c r="C27" s="25">
        <f>+GETPIVOTDATA("  ¿Considera que su lugar de trabajo es seguro para realizar sus labores?  ",$A$4,"Área o dependencia donde trabaja ","Secretaria de Transito","  ¿Considera que su lugar de trabajo es seguro para realizar sus labores?  ","No")/GETPIVOTDATA("  ¿Considera que su lugar de trabajo es seguro para realizar sus labores?  ",$A$4,"Área o dependencia donde trabaja ","Secretaria de Transito")</f>
        <v>0.75</v>
      </c>
      <c r="D27" s="25">
        <f>+GETPIVOTDATA("  ¿Considera que su lugar de trabajo es seguro para realizar sus labores?  ",$A$4,"Área o dependencia donde trabaja ","Secretaria de Transito")/GETPIVOTDATA("  ¿Considera que su lugar de trabajo es seguro para realizar sus labores?  ",$A$4)</f>
        <v>0.14634146341463414</v>
      </c>
    </row>
    <row r="28" spans="1:4" x14ac:dyDescent="0.2">
      <c r="A28" s="21" t="s">
        <v>20</v>
      </c>
      <c r="B28" s="17">
        <v>3</v>
      </c>
      <c r="C28" s="22">
        <f>+GETPIVOTDATA("  ¿Considera que su lugar de trabajo es seguro para realizar sus labores?  ",$A$4,"Área o dependencia donde trabaja ","Secretaria de Transito","  ¿Considera que su lugar de trabajo es seguro para realizar sus labores?  ","Sí")/GETPIVOTDATA("  ¿Considera que su lugar de trabajo es seguro para realizar sus labores?  ",$A$4,"Área o dependencia donde trabaja ","Secretaria de Transito")</f>
        <v>0.25</v>
      </c>
    </row>
    <row r="29" spans="1:4" x14ac:dyDescent="0.2">
      <c r="A29" s="16" t="s">
        <v>38</v>
      </c>
      <c r="B29" s="17">
        <v>5</v>
      </c>
      <c r="C29" s="22"/>
    </row>
    <row r="30" spans="1:4" s="26" customFormat="1" x14ac:dyDescent="0.2">
      <c r="A30" s="23" t="s">
        <v>17</v>
      </c>
      <c r="B30" s="24">
        <v>3</v>
      </c>
      <c r="C30" s="25">
        <f>+GETPIVOTDATA("  ¿Considera que su lugar de trabajo es seguro para realizar sus labores?  ",$A$4,"Área o dependencia donde trabaja ","Secretarìa Obras Públicas","  ¿Considera que su lugar de trabajo es seguro para realizar sus labores?  ","No")/GETPIVOTDATA("  ¿Considera que su lugar de trabajo es seguro para realizar sus labores?  ",$A$4,"Área o dependencia donde trabaja ","Secretarìa Obras Públicas")</f>
        <v>0.6</v>
      </c>
      <c r="D30" s="25">
        <f>+GETPIVOTDATA("  ¿Considera que su lugar de trabajo es seguro para realizar sus labores?  ",$A$4,"Área o dependencia donde trabaja ","Secretarìa Obras Públicas")%</f>
        <v>0.05</v>
      </c>
    </row>
    <row r="31" spans="1:4" x14ac:dyDescent="0.2">
      <c r="A31" s="21" t="s">
        <v>20</v>
      </c>
      <c r="B31" s="17">
        <v>2</v>
      </c>
      <c r="C31" s="22">
        <f>+GETPIVOTDATA("  ¿Considera que su lugar de trabajo es seguro para realizar sus labores?  ",$A$4,"Área o dependencia donde trabaja ","Secretarìa Obras Públicas","  ¿Considera que su lugar de trabajo es seguro para realizar sus labores?  ","Sí")/GETPIVOTDATA("  ¿Considera que su lugar de trabajo es seguro para realizar sus labores?  ",$A$4,"Área o dependencia donde trabaja ","Secretarìa Obras Públicas")</f>
        <v>0.4</v>
      </c>
    </row>
    <row r="32" spans="1:4" x14ac:dyDescent="0.2">
      <c r="A32" s="18" t="s">
        <v>91</v>
      </c>
      <c r="B32" s="19">
        <v>82</v>
      </c>
      <c r="C32" s="22"/>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8"/>
  <sheetViews>
    <sheetView topLeftCell="B18" zoomScale="93" zoomScaleNormal="93" workbookViewId="0">
      <selection activeCell="J38" sqref="J38"/>
    </sheetView>
  </sheetViews>
  <sheetFormatPr baseColWidth="10" defaultRowHeight="12.75" x14ac:dyDescent="0.2"/>
  <cols>
    <col min="1" max="1" width="73.28515625" bestFit="1" customWidth="1"/>
    <col min="2" max="2" width="80.28515625" bestFit="1" customWidth="1"/>
  </cols>
  <sheetData>
    <row r="3" spans="1:4" x14ac:dyDescent="0.2">
      <c r="A3" s="12" t="s">
        <v>4</v>
      </c>
      <c r="B3" s="13" t="s">
        <v>94</v>
      </c>
    </row>
    <row r="4" spans="1:4" x14ac:dyDescent="0.2">
      <c r="A4" s="27" t="s">
        <v>28</v>
      </c>
      <c r="B4" s="15">
        <v>43</v>
      </c>
      <c r="C4" s="34">
        <f>+GETPIVOTDATA("  ¿Se siente informado sobre los riesgos asociados a las actividades que realiza?  ",$A$3,"  ¿Se siente informado sobre los riesgos asociados a las actividades que realiza?  ","Algo informado")/B8</f>
        <v>0.52439024390243905</v>
      </c>
    </row>
    <row r="5" spans="1:4" x14ac:dyDescent="0.2">
      <c r="A5" s="30" t="s">
        <v>52</v>
      </c>
      <c r="B5" s="31">
        <v>6</v>
      </c>
      <c r="C5" s="34">
        <f>+GETPIVOTDATA("  ¿Se siente informado sobre los riesgos asociados a las actividades que realiza?  ",$A$3,"  ¿Se siente informado sobre los riesgos asociados a las actividades que realiza?  ","No informado en absoluto")/B8</f>
        <v>7.3170731707317069E-2</v>
      </c>
    </row>
    <row r="6" spans="1:4" x14ac:dyDescent="0.2">
      <c r="A6" s="30" t="s">
        <v>44</v>
      </c>
      <c r="B6" s="31">
        <v>14</v>
      </c>
      <c r="C6" s="34">
        <f>+GETPIVOTDATA("  ¿Se siente informado sobre los riesgos asociados a las actividades que realiza?  ",$A$3,"  ¿Se siente informado sobre los riesgos asociados a las actividades que realiza?  ","Poco informado")/B8</f>
        <v>0.17073170731707318</v>
      </c>
      <c r="D6" s="35">
        <f>+C4+C5+C6</f>
        <v>0.76829268292682928</v>
      </c>
    </row>
    <row r="7" spans="1:4" x14ac:dyDescent="0.2">
      <c r="A7" s="32" t="s">
        <v>18</v>
      </c>
      <c r="B7" s="33">
        <v>19</v>
      </c>
      <c r="C7" s="34">
        <f>+GETPIVOTDATA("  ¿Se siente informado sobre los riesgos asociados a las actividades que realiza?  ",$A$3,"  ¿Se siente informado sobre los riesgos asociados a las actividades que realiza?  ","Sí, totalmente")/B8</f>
        <v>0.23170731707317074</v>
      </c>
    </row>
    <row r="8" spans="1:4" x14ac:dyDescent="0.2">
      <c r="B8">
        <f>SUM(B4:B7)</f>
        <v>82</v>
      </c>
      <c r="C8" s="34"/>
    </row>
  </sheetData>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topLeftCell="B7" workbookViewId="0">
      <selection activeCell="B11" sqref="B11"/>
    </sheetView>
  </sheetViews>
  <sheetFormatPr baseColWidth="10" defaultRowHeight="12.75" x14ac:dyDescent="0.2"/>
  <cols>
    <col min="1" max="1" width="16.5703125" bestFit="1" customWidth="1"/>
    <col min="2" max="2" width="78.7109375" bestFit="1" customWidth="1"/>
  </cols>
  <sheetData>
    <row r="1" spans="1:3" x14ac:dyDescent="0.2">
      <c r="A1" s="12" t="s">
        <v>90</v>
      </c>
      <c r="B1" s="13" t="s">
        <v>96</v>
      </c>
    </row>
    <row r="2" spans="1:3" x14ac:dyDescent="0.2">
      <c r="A2" s="14" t="s">
        <v>17</v>
      </c>
      <c r="B2" s="15">
        <v>26</v>
      </c>
    </row>
    <row r="3" spans="1:3" x14ac:dyDescent="0.2">
      <c r="A3" s="21" t="s">
        <v>95</v>
      </c>
      <c r="B3" s="17">
        <v>26</v>
      </c>
      <c r="C3" s="34">
        <f>+GETPIVOTDATA("  ¿Ha recibido capacitación en seguridad y salud en el trabajo en el último año?  ",$A$1,"  ¿Ha recibido capacitación en seguridad y salud en el trabajo en el último año?  ","No","  Si respondió ""Sí"" a la pregunta anterior, ¿cómo calificaría la calidad de las capacitaciones?  ",)/GETPIVOTDATA("  ¿Ha recibido capacitación en seguridad y salud en el trabajo en el último año?  ",$A$1)</f>
        <v>0.31707317073170732</v>
      </c>
    </row>
    <row r="4" spans="1:3" x14ac:dyDescent="0.2">
      <c r="A4" s="16" t="s">
        <v>20</v>
      </c>
      <c r="B4" s="17">
        <v>56</v>
      </c>
      <c r="C4" s="34">
        <f>+GETPIVOTDATA("  ¿Ha recibido capacitación en seguridad y salud en el trabajo en el último año?  ",$A$1,"  ¿Ha recibido capacitación en seguridad y salud en el trabajo en el último año?  ","Sí")/GETPIVOTDATA("  ¿Ha recibido capacitación en seguridad y salud en el trabajo en el último año?  ",$A$1)</f>
        <v>0.68292682926829273</v>
      </c>
    </row>
    <row r="5" spans="1:3" x14ac:dyDescent="0.2">
      <c r="A5" s="21" t="s">
        <v>29</v>
      </c>
      <c r="B5" s="17">
        <v>36</v>
      </c>
      <c r="C5" s="34">
        <f>+GETPIVOTDATA("  ¿Ha recibido capacitación en seguridad y salud en el trabajo en el último año?  ",$A$1,"  ¿Ha recibido capacitación en seguridad y salud en el trabajo en el último año?  ","Sí","  Si respondió ""Sí"" a la pregunta anterior, ¿cómo calificaría la calidad de las capacitaciones?  ","Bueno")/GETPIVOTDATA("  ¿Ha recibido capacitación en seguridad y salud en el trabajo en el último año?  ",$A$1,"  ¿Ha recibido capacitación en seguridad y salud en el trabajo en el último año?  ","Sí")</f>
        <v>0.6428571428571429</v>
      </c>
    </row>
    <row r="6" spans="1:3" x14ac:dyDescent="0.2">
      <c r="A6" s="21" t="s">
        <v>25</v>
      </c>
      <c r="B6" s="17">
        <v>5</v>
      </c>
      <c r="C6" s="34">
        <f>+GETPIVOTDATA("  ¿Ha recibido capacitación en seguridad y salud en el trabajo en el último año?  ",$A$1,"  ¿Ha recibido capacitación en seguridad y salud en el trabajo en el último año?  ","Sí","  Si respondió ""Sí"" a la pregunta anterior, ¿cómo calificaría la calidad de las capacitaciones?  ","Excelente")/GETPIVOTDATA("  ¿Ha recibido capacitación en seguridad y salud en el trabajo en el último año?  ",$A$1,"  ¿Ha recibido capacitación en seguridad y salud en el trabajo en el último año?  ","Sí")</f>
        <v>8.9285714285714288E-2</v>
      </c>
    </row>
    <row r="7" spans="1:3" x14ac:dyDescent="0.2">
      <c r="A7" s="21" t="s">
        <v>87</v>
      </c>
      <c r="B7" s="17">
        <v>3</v>
      </c>
      <c r="C7" s="34">
        <f>+GETPIVOTDATA("  ¿Ha recibido capacitación en seguridad y salud en el trabajo en el último año?  ",$A$1,"  ¿Ha recibido capacitación en seguridad y salud en el trabajo en el último año?  ","Sí","  Si respondió ""Sí"" a la pregunta anterior, ¿cómo calificaría la calidad de las capacitaciones?  ","Malo")/GETPIVOTDATA("  ¿Ha recibido capacitación en seguridad y salud en el trabajo en el último año?  ",$A$1,"  ¿Ha recibido capacitación en seguridad y salud en el trabajo en el último año?  ","Sí")</f>
        <v>5.3571428571428568E-2</v>
      </c>
    </row>
    <row r="8" spans="1:3" x14ac:dyDescent="0.2">
      <c r="A8" s="21" t="s">
        <v>46</v>
      </c>
      <c r="B8" s="17">
        <v>12</v>
      </c>
      <c r="C8" s="34">
        <f>+GETPIVOTDATA("  ¿Ha recibido capacitación en seguridad y salud en el trabajo en el último año?  ",$A$1,"  ¿Ha recibido capacitación en seguridad y salud en el trabajo en el último año?  ","Sí","  Si respondió ""Sí"" a la pregunta anterior, ¿cómo calificaría la calidad de las capacitaciones?  ","Regular")/GETPIVOTDATA("  ¿Ha recibido capacitación en seguridad y salud en el trabajo en el último año?  ",$A$1,"  ¿Ha recibido capacitación en seguridad y salud en el trabajo en el último año?  ","Sí")</f>
        <v>0.21428571428571427</v>
      </c>
    </row>
    <row r="9" spans="1:3" x14ac:dyDescent="0.2">
      <c r="A9" s="18" t="s">
        <v>91</v>
      </c>
      <c r="B9" s="19">
        <v>82</v>
      </c>
    </row>
    <row r="11" spans="1:3" x14ac:dyDescent="0.2">
      <c r="B11" s="36" t="s">
        <v>97</v>
      </c>
    </row>
  </sheetData>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D8" sqref="D8"/>
    </sheetView>
  </sheetViews>
  <sheetFormatPr baseColWidth="10" defaultRowHeight="12.75" x14ac:dyDescent="0.2"/>
  <cols>
    <col min="1" max="1" width="16.5703125" bestFit="1" customWidth="1"/>
    <col min="2" max="2" width="28.140625" customWidth="1"/>
  </cols>
  <sheetData>
    <row r="1" spans="1:3" x14ac:dyDescent="0.2">
      <c r="A1" s="12" t="s">
        <v>90</v>
      </c>
      <c r="B1" s="13" t="s">
        <v>102</v>
      </c>
    </row>
    <row r="2" spans="1:3" x14ac:dyDescent="0.2">
      <c r="A2" s="14" t="s">
        <v>17</v>
      </c>
      <c r="B2" s="15">
        <v>17</v>
      </c>
      <c r="C2" s="34">
        <f>+GETPIVOTDATA("  ¿Conoce a los responsables de Seguridad y Salud en el Trabajo en la Alcaldía?  ",$A$1,"  ¿Conoce a los responsables de Seguridad y Salud en el Trabajo en la Alcaldía?  ","No")/GETPIVOTDATA("  ¿Conoce a los responsables de Seguridad y Salud en el Trabajo en la Alcaldía?  ",$A$1)</f>
        <v>0.2073170731707317</v>
      </c>
    </row>
    <row r="3" spans="1:3" x14ac:dyDescent="0.2">
      <c r="A3" s="16" t="s">
        <v>20</v>
      </c>
      <c r="B3" s="17">
        <v>65</v>
      </c>
      <c r="C3" s="34">
        <f>+GETPIVOTDATA("  ¿Conoce a los responsables de Seguridad y Salud en el Trabajo en la Alcaldía?  ",$A$1,"  ¿Conoce a los responsables de Seguridad y Salud en el Trabajo en la Alcaldía?  ","Sí")/GETPIVOTDATA("  ¿Conoce a los responsables de Seguridad y Salud en el Trabajo en la Alcaldía?  ",$A$1)</f>
        <v>0.79268292682926833</v>
      </c>
    </row>
    <row r="4" spans="1:3" x14ac:dyDescent="0.2">
      <c r="A4" s="18" t="s">
        <v>91</v>
      </c>
      <c r="B4" s="19">
        <v>82</v>
      </c>
    </row>
  </sheetData>
  <pageMargins left="0.7" right="0.7" top="0.75" bottom="0.75" header="0.3" footer="0.3"/>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4" zoomScale="78" zoomScaleNormal="78" workbookViewId="0">
      <selection activeCell="B22" sqref="B22"/>
    </sheetView>
  </sheetViews>
  <sheetFormatPr baseColWidth="10" defaultRowHeight="12.75" x14ac:dyDescent="0.2"/>
  <cols>
    <col min="1" max="1" width="90" bestFit="1" customWidth="1"/>
    <col min="2" max="2" width="97" bestFit="1" customWidth="1"/>
  </cols>
  <sheetData>
    <row r="1" spans="1:2" x14ac:dyDescent="0.2">
      <c r="A1" s="12" t="s">
        <v>7</v>
      </c>
      <c r="B1" s="13" t="s">
        <v>98</v>
      </c>
    </row>
    <row r="2" spans="1:2" x14ac:dyDescent="0.2">
      <c r="A2" s="27" t="s">
        <v>26</v>
      </c>
      <c r="B2" s="15">
        <v>36</v>
      </c>
    </row>
    <row r="3" spans="1:2" x14ac:dyDescent="0.2">
      <c r="A3" s="30" t="s">
        <v>34</v>
      </c>
      <c r="B3" s="31">
        <v>21</v>
      </c>
    </row>
    <row r="4" spans="1:2" x14ac:dyDescent="0.2">
      <c r="A4" s="30" t="s">
        <v>59</v>
      </c>
      <c r="B4" s="31">
        <v>10</v>
      </c>
    </row>
    <row r="5" spans="1:2" x14ac:dyDescent="0.2">
      <c r="A5" s="32" t="s">
        <v>19</v>
      </c>
      <c r="B5" s="33">
        <v>15</v>
      </c>
    </row>
  </sheetData>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topLeftCell="B1" workbookViewId="0">
      <selection activeCell="D4" sqref="D4"/>
    </sheetView>
  </sheetViews>
  <sheetFormatPr baseColWidth="10" defaultRowHeight="12.75" x14ac:dyDescent="0.2"/>
  <cols>
    <col min="1" max="1" width="86.5703125" bestFit="1" customWidth="1"/>
    <col min="2" max="2" width="18.85546875" customWidth="1"/>
  </cols>
  <sheetData>
    <row r="1" spans="1:4" x14ac:dyDescent="0.2">
      <c r="A1" s="12" t="s">
        <v>8</v>
      </c>
      <c r="B1" s="13" t="s">
        <v>99</v>
      </c>
    </row>
    <row r="2" spans="1:4" x14ac:dyDescent="0.2">
      <c r="A2" s="27" t="s">
        <v>17</v>
      </c>
      <c r="B2" s="15">
        <v>32</v>
      </c>
      <c r="C2" s="34">
        <f>+GETPIVOTDATA("¿Considera que la Alcaldía realiza un buen manejo de las condiciones de seguridad en el trabajo? ",$A$1,"¿Considera que la Alcaldía realiza un buen manejo de las condiciones de seguridad en el trabajo? ","No")/B5</f>
        <v>0.3902439024390244</v>
      </c>
    </row>
    <row r="3" spans="1:4" x14ac:dyDescent="0.2">
      <c r="A3" s="30" t="s">
        <v>30</v>
      </c>
      <c r="B3" s="31">
        <v>17</v>
      </c>
      <c r="C3" s="34">
        <f>+GETPIVOTDATA("¿Considera que la Alcaldía realiza un buen manejo de las condiciones de seguridad en el trabajo? ",$A$1,"¿Considera que la Alcaldía realiza un buen manejo de las condiciones de seguridad en el trabajo? ","No estoy segur@")/B5</f>
        <v>0.2073170731707317</v>
      </c>
      <c r="D3" s="35">
        <f>+C2+C3</f>
        <v>0.59756097560975607</v>
      </c>
    </row>
    <row r="4" spans="1:4" x14ac:dyDescent="0.2">
      <c r="A4" s="32" t="s">
        <v>20</v>
      </c>
      <c r="B4" s="33">
        <v>33</v>
      </c>
      <c r="C4" s="34">
        <f>+GETPIVOTDATA("¿Considera que la Alcaldía realiza un buen manejo de las condiciones de seguridad en el trabajo? ",$A$1,"¿Considera que la Alcaldía realiza un buen manejo de las condiciones de seguridad en el trabajo? ","Sí")/B5</f>
        <v>0.40243902439024393</v>
      </c>
      <c r="D4" t="s">
        <v>100</v>
      </c>
    </row>
    <row r="5" spans="1:4" x14ac:dyDescent="0.2">
      <c r="B5">
        <f>SUM(B2:B4)</f>
        <v>82</v>
      </c>
    </row>
  </sheetData>
  <pageMargins left="0.7" right="0.7" top="0.75" bottom="0.75" header="0.3" footer="0.3"/>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zoomScale="80" zoomScaleNormal="80" workbookViewId="0">
      <selection activeCell="E9" sqref="E9"/>
    </sheetView>
  </sheetViews>
  <sheetFormatPr baseColWidth="10" defaultRowHeight="12.75" x14ac:dyDescent="0.2"/>
  <cols>
    <col min="1" max="1" width="78.140625" bestFit="1" customWidth="1"/>
    <col min="2" max="2" width="65" customWidth="1"/>
    <col min="3" max="3" width="19" customWidth="1"/>
  </cols>
  <sheetData>
    <row r="1" spans="1:6" x14ac:dyDescent="0.2">
      <c r="A1" s="12" t="s">
        <v>11</v>
      </c>
      <c r="B1" s="12" t="s">
        <v>12</v>
      </c>
      <c r="C1" s="13" t="s">
        <v>101</v>
      </c>
    </row>
    <row r="2" spans="1:6" x14ac:dyDescent="0.2">
      <c r="A2" s="27" t="s">
        <v>17</v>
      </c>
      <c r="B2" s="27" t="s">
        <v>95</v>
      </c>
      <c r="C2" s="15">
        <v>56</v>
      </c>
      <c r="D2" s="34">
        <f>+GETPIVOTDATA("  ¿Ha reportado algún incidente, riesgo o situación peligrosa a los encargados de SST?  ",$A$1,"  ¿Ha reportado algún incidente, riesgo o situación peligrosa a los encargados de SST?  ","No","  Si respondió ""Sí"", ¿cómo fue la respuesta de los encargados de SST?  ",)/C8</f>
        <v>0.68292682926829273</v>
      </c>
    </row>
    <row r="3" spans="1:6" x14ac:dyDescent="0.2">
      <c r="A3" s="27" t="s">
        <v>36</v>
      </c>
      <c r="B3" s="27" t="s">
        <v>95</v>
      </c>
      <c r="C3" s="15">
        <v>7</v>
      </c>
      <c r="D3" s="34">
        <f>+GETPIVOTDATA("  ¿Ha reportado algún incidente, riesgo o situación peligrosa a los encargados de SST?  ",$A$1,"  ¿Ha reportado algún incidente, riesgo o situación peligrosa a los encargados de SST?  ","No ha existido la necesidad","  Si respondió ""Sí"", ¿cómo fue la respuesta de los encargados de SST?  ",)/C8</f>
        <v>8.5365853658536592E-2</v>
      </c>
    </row>
    <row r="4" spans="1:6" x14ac:dyDescent="0.2">
      <c r="A4" s="27" t="s">
        <v>20</v>
      </c>
      <c r="B4" s="27" t="s">
        <v>27</v>
      </c>
      <c r="C4" s="15">
        <v>4</v>
      </c>
      <c r="D4" s="34">
        <f>+GETPIVOTDATA("  ¿Ha reportado algún incidente, riesgo o situación peligrosa a los encargados de SST?  ",$A$1,"  ¿Ha reportado algún incidente, riesgo o situación peligrosa a los encargados de SST?  ","Sí","  Si respondió ""Sí"", ¿cómo fue la respuesta de los encargados de SST?  ","Buena")/C8</f>
        <v>4.878048780487805E-2</v>
      </c>
    </row>
    <row r="5" spans="1:6" x14ac:dyDescent="0.2">
      <c r="A5" s="28" t="s">
        <v>20</v>
      </c>
      <c r="B5" s="30" t="s">
        <v>25</v>
      </c>
      <c r="C5" s="31">
        <v>1</v>
      </c>
      <c r="D5" s="34"/>
      <c r="E5">
        <f>+GETPIVOTDATA("  ¿Ha reportado algún incidente, riesgo o situación peligrosa a los encargados de SST?  ",$A$1,"  ¿Ha reportado algún incidente, riesgo o situación peligrosa a los encargados de SST?  ","Sí","  Si respondió ""Sí"", ¿cómo fue la respuesta de los encargados de SST?  ","Buena")+GETPIVOTDATA("  ¿Ha reportado algún incidente, riesgo o situación peligrosa a los encargados de SST?  ",$A$1,"  ¿Ha reportado algún incidente, riesgo o situación peligrosa a los encargados de SST?  ","Sí","  Si respondió ""Sí"", ¿cómo fue la respuesta de los encargados de SST?  ","Excelente")+GETPIVOTDATA("  ¿Ha reportado algún incidente, riesgo o situación peligrosa a los encargados de SST?  ",$A$1,"  ¿Ha reportado algún incidente, riesgo o situación peligrosa a los encargados de SST?  ","Sí","  Si respondió ""Sí"", ¿cómo fue la respuesta de los encargados de SST?  ","Mala")+GETPIVOTDATA("  ¿Ha reportado algún incidente, riesgo o situación peligrosa a los encargados de SST?  ",$A$1,"  ¿Ha reportado algún incidente, riesgo o situación peligrosa a los encargados de SST?  ","Sí","  Si respondió ""Sí"", ¿cómo fue la respuesta de los encargados de SST?  ","Regular")</f>
        <v>19</v>
      </c>
      <c r="F5" s="34">
        <f>+E5/C8</f>
        <v>0.23170731707317074</v>
      </c>
    </row>
    <row r="6" spans="1:6" x14ac:dyDescent="0.2">
      <c r="A6" s="28" t="s">
        <v>20</v>
      </c>
      <c r="B6" s="30" t="s">
        <v>31</v>
      </c>
      <c r="C6" s="31">
        <v>3</v>
      </c>
      <c r="D6" s="34">
        <f>+GETPIVOTDATA("  ¿Ha reportado algún incidente, riesgo o situación peligrosa a los encargados de SST?  ",$A$1,"  ¿Ha reportado algún incidente, riesgo o situación peligrosa a los encargados de SST?  ","Sí","  Si respondió ""Sí"", ¿cómo fue la respuesta de los encargados de SST?  ","Mala")/C8</f>
        <v>3.6585365853658534E-2</v>
      </c>
    </row>
    <row r="7" spans="1:6" x14ac:dyDescent="0.2">
      <c r="A7" s="29" t="s">
        <v>20</v>
      </c>
      <c r="B7" s="32" t="s">
        <v>46</v>
      </c>
      <c r="C7" s="33">
        <v>11</v>
      </c>
      <c r="D7" s="34">
        <f>+GETPIVOTDATA("  ¿Ha reportado algún incidente, riesgo o situación peligrosa a los encargados de SST?  ",$A$1,"  ¿Ha reportado algún incidente, riesgo o situación peligrosa a los encargados de SST?  ","Sí","  Si respondió ""Sí"", ¿cómo fue la respuesta de los encargados de SST?  ","Regular")/C8</f>
        <v>0.13414634146341464</v>
      </c>
    </row>
    <row r="8" spans="1:6" x14ac:dyDescent="0.2">
      <c r="C8">
        <f>SUM(C2:C7)</f>
        <v>82</v>
      </c>
      <c r="E8" s="35">
        <f>+D7+D6</f>
        <v>0.17073170731707318</v>
      </c>
    </row>
  </sheetData>
  <pageMargins left="0.7" right="0.7" top="0.75" bottom="0.75" header="0.3" footer="0.3"/>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zoomScale="85" zoomScaleNormal="85" workbookViewId="0">
      <selection activeCell="C12" sqref="C12"/>
    </sheetView>
  </sheetViews>
  <sheetFormatPr baseColWidth="10" defaultRowHeight="12.75" x14ac:dyDescent="0.2"/>
  <cols>
    <col min="1" max="1" width="56.140625" customWidth="1"/>
    <col min="2" max="2" width="23.7109375" customWidth="1"/>
  </cols>
  <sheetData>
    <row r="1" spans="1:3" x14ac:dyDescent="0.2">
      <c r="A1" s="12" t="s">
        <v>10</v>
      </c>
      <c r="B1" s="13" t="s">
        <v>103</v>
      </c>
    </row>
    <row r="2" spans="1:3" x14ac:dyDescent="0.2">
      <c r="A2" s="27" t="s">
        <v>21</v>
      </c>
      <c r="B2" s="15">
        <v>38</v>
      </c>
      <c r="C2" s="34">
        <f>+GETPIVOTDATA("  ¿Considera que la comunicación sobre temas de SST es efectiva (por ejemplo, notificaciones sobre riesgos, medidas preventivas, etc.)?  ",$A$1,"  ¿Considera que la comunicación sobre temas de SST es efectiva (por ejemplo, notificaciones sobre riesgos, medidas preventivas, etc.)?  ","Es algo efectiva")/B6</f>
        <v>0.46341463414634149</v>
      </c>
    </row>
    <row r="3" spans="1:3" x14ac:dyDescent="0.2">
      <c r="A3" s="30" t="s">
        <v>45</v>
      </c>
      <c r="B3" s="31">
        <v>31</v>
      </c>
      <c r="C3" s="34">
        <f>+GETPIVOTDATA("  ¿Considera que la comunicación sobre temas de SST es efectiva (por ejemplo, notificaciones sobre riesgos, medidas preventivas, etc.)?  ",$A$1,"  ¿Considera que la comunicación sobre temas de SST es efectiva (por ejemplo, notificaciones sobre riesgos, medidas preventivas, etc.)?  ","Es poco efectiva")/B6</f>
        <v>0.37804878048780488</v>
      </c>
    </row>
    <row r="4" spans="1:3" x14ac:dyDescent="0.2">
      <c r="A4" s="30" t="s">
        <v>62</v>
      </c>
      <c r="B4" s="31">
        <v>4</v>
      </c>
      <c r="C4" s="34">
        <f>+GETPIVOTDATA("  ¿Considera que la comunicación sobre temas de SST es efectiva (por ejemplo, notificaciones sobre riesgos, medidas preventivas, etc.)?  ",$A$1,"  ¿Considera que la comunicación sobre temas de SST es efectiva (por ejemplo, notificaciones sobre riesgos, medidas preventivas, etc.)?  ","No es efectiva en absoluto")/B6</f>
        <v>4.878048780487805E-2</v>
      </c>
    </row>
    <row r="5" spans="1:3" x14ac:dyDescent="0.2">
      <c r="A5" s="32" t="s">
        <v>35</v>
      </c>
      <c r="B5" s="33">
        <v>9</v>
      </c>
      <c r="C5" s="34">
        <f>+GETPIVOTDATA("  ¿Considera que la comunicación sobre temas de SST es efectiva (por ejemplo, notificaciones sobre riesgos, medidas preventivas, etc.)?  ",$A$1,"  ¿Considera que la comunicación sobre temas de SST es efectiva (por ejemplo, notificaciones sobre riesgos, medidas preventivas, etc.)?  ","Sí, es muy efectiva")/B6</f>
        <v>0.10975609756097561</v>
      </c>
    </row>
    <row r="6" spans="1:3" x14ac:dyDescent="0.2">
      <c r="B6">
        <f>SUM(B2:B5)</f>
        <v>82</v>
      </c>
    </row>
  </sheetData>
  <pageMargins left="0.7" right="0.7" top="0.75" bottom="0.75" header="0.3" footer="0.3"/>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tabSelected="1" topLeftCell="B18" workbookViewId="0">
      <selection activeCell="A5" sqref="A5:A8"/>
    </sheetView>
  </sheetViews>
  <sheetFormatPr baseColWidth="10" defaultRowHeight="12.75" x14ac:dyDescent="0.2"/>
  <cols>
    <col min="1" max="1" width="82.140625" customWidth="1"/>
    <col min="3" max="3" width="50.7109375" bestFit="1" customWidth="1"/>
  </cols>
  <sheetData>
    <row r="1" spans="1:1" x14ac:dyDescent="0.2">
      <c r="A1" s="11" t="s">
        <v>13</v>
      </c>
    </row>
    <row r="2" spans="1:1" x14ac:dyDescent="0.2">
      <c r="A2" s="37" t="s">
        <v>22</v>
      </c>
    </row>
    <row r="3" spans="1:1" x14ac:dyDescent="0.2">
      <c r="A3" s="37" t="s">
        <v>32</v>
      </c>
    </row>
    <row r="4" spans="1:1" x14ac:dyDescent="0.2">
      <c r="A4" s="38" t="s">
        <v>33</v>
      </c>
    </row>
    <row r="5" spans="1:1" x14ac:dyDescent="0.2">
      <c r="A5" s="38" t="s">
        <v>43</v>
      </c>
    </row>
    <row r="6" spans="1:1" x14ac:dyDescent="0.2">
      <c r="A6" s="37" t="s">
        <v>47</v>
      </c>
    </row>
    <row r="7" spans="1:1" x14ac:dyDescent="0.2">
      <c r="A7" s="38" t="s">
        <v>49</v>
      </c>
    </row>
    <row r="8" spans="1:1" x14ac:dyDescent="0.2">
      <c r="A8" s="37" t="s">
        <v>51</v>
      </c>
    </row>
    <row r="9" spans="1:1" ht="27.75" customHeight="1" x14ac:dyDescent="0.2">
      <c r="A9" s="39" t="s">
        <v>53</v>
      </c>
    </row>
    <row r="10" spans="1:1" x14ac:dyDescent="0.2">
      <c r="A10" s="38" t="s">
        <v>55</v>
      </c>
    </row>
    <row r="11" spans="1:1" x14ac:dyDescent="0.2">
      <c r="A11" s="37" t="s">
        <v>56</v>
      </c>
    </row>
    <row r="12" spans="1:1" ht="68.25" customHeight="1" x14ac:dyDescent="0.2">
      <c r="A12" s="39" t="s">
        <v>57</v>
      </c>
    </row>
    <row r="13" spans="1:1" x14ac:dyDescent="0.2">
      <c r="A13" s="37" t="s">
        <v>58</v>
      </c>
    </row>
    <row r="14" spans="1:1" x14ac:dyDescent="0.2">
      <c r="A14" s="38" t="s">
        <v>60</v>
      </c>
    </row>
    <row r="15" spans="1:1" ht="48" customHeight="1" x14ac:dyDescent="0.2">
      <c r="A15" s="40" t="s">
        <v>61</v>
      </c>
    </row>
    <row r="16" spans="1:1" ht="63.75" customHeight="1" x14ac:dyDescent="0.2">
      <c r="A16" s="39" t="s">
        <v>63</v>
      </c>
    </row>
    <row r="17" spans="1:5" x14ac:dyDescent="0.2">
      <c r="A17" s="38" t="s">
        <v>65</v>
      </c>
    </row>
    <row r="18" spans="1:5" ht="30.75" customHeight="1" x14ac:dyDescent="0.2">
      <c r="A18" s="40" t="s">
        <v>66</v>
      </c>
    </row>
    <row r="19" spans="1:5" x14ac:dyDescent="0.2">
      <c r="A19" s="37" t="s">
        <v>68</v>
      </c>
    </row>
    <row r="20" spans="1:5" x14ac:dyDescent="0.2">
      <c r="A20" s="38" t="s">
        <v>69</v>
      </c>
    </row>
    <row r="21" spans="1:5" x14ac:dyDescent="0.2">
      <c r="A21" s="37" t="s">
        <v>70</v>
      </c>
    </row>
    <row r="22" spans="1:5" x14ac:dyDescent="0.2">
      <c r="A22" s="38" t="s">
        <v>71</v>
      </c>
    </row>
    <row r="23" spans="1:5" x14ac:dyDescent="0.2">
      <c r="A23" s="37" t="s">
        <v>72</v>
      </c>
    </row>
    <row r="24" spans="1:5" x14ac:dyDescent="0.2">
      <c r="A24" s="38" t="s">
        <v>73</v>
      </c>
    </row>
    <row r="25" spans="1:5" x14ac:dyDescent="0.2">
      <c r="A25" s="38" t="s">
        <v>74</v>
      </c>
    </row>
    <row r="26" spans="1:5" x14ac:dyDescent="0.2">
      <c r="A26" s="37" t="s">
        <v>75</v>
      </c>
    </row>
    <row r="27" spans="1:5" x14ac:dyDescent="0.2">
      <c r="A27" s="38" t="s">
        <v>76</v>
      </c>
    </row>
    <row r="28" spans="1:5" x14ac:dyDescent="0.2">
      <c r="A28" s="37" t="s">
        <v>77</v>
      </c>
    </row>
    <row r="29" spans="1:5" x14ac:dyDescent="0.2">
      <c r="A29" s="38" t="s">
        <v>78</v>
      </c>
      <c r="C29" t="s">
        <v>105</v>
      </c>
      <c r="D29">
        <v>2</v>
      </c>
    </row>
    <row r="30" spans="1:5" x14ac:dyDescent="0.2">
      <c r="A30" s="38" t="s">
        <v>79</v>
      </c>
      <c r="C30" t="s">
        <v>104</v>
      </c>
      <c r="D30">
        <v>16</v>
      </c>
      <c r="E30" s="34">
        <f>+D30/D37</f>
        <v>0.43243243243243246</v>
      </c>
    </row>
    <row r="31" spans="1:5" x14ac:dyDescent="0.2">
      <c r="A31" s="38" t="s">
        <v>80</v>
      </c>
      <c r="C31" t="s">
        <v>106</v>
      </c>
      <c r="D31">
        <v>10</v>
      </c>
      <c r="E31" s="34">
        <f>+D31/D37</f>
        <v>0.27027027027027029</v>
      </c>
    </row>
    <row r="32" spans="1:5" ht="23.25" customHeight="1" x14ac:dyDescent="0.2">
      <c r="A32" s="40" t="s">
        <v>81</v>
      </c>
      <c r="C32" t="s">
        <v>111</v>
      </c>
      <c r="D32">
        <v>2</v>
      </c>
      <c r="E32" s="34"/>
    </row>
    <row r="33" spans="1:5" x14ac:dyDescent="0.2">
      <c r="A33" s="38" t="s">
        <v>83</v>
      </c>
      <c r="C33" t="s">
        <v>107</v>
      </c>
      <c r="D33">
        <v>2</v>
      </c>
      <c r="E33" s="34"/>
    </row>
    <row r="34" spans="1:5" x14ac:dyDescent="0.2">
      <c r="A34" s="38" t="s">
        <v>84</v>
      </c>
      <c r="C34" t="s">
        <v>108</v>
      </c>
      <c r="D34">
        <v>2</v>
      </c>
      <c r="E34" s="34"/>
    </row>
    <row r="35" spans="1:5" x14ac:dyDescent="0.2">
      <c r="A35" s="38" t="s">
        <v>85</v>
      </c>
      <c r="C35" t="s">
        <v>109</v>
      </c>
      <c r="D35">
        <v>2</v>
      </c>
    </row>
    <row r="36" spans="1:5" x14ac:dyDescent="0.2">
      <c r="A36" s="37" t="s">
        <v>86</v>
      </c>
      <c r="C36" t="s">
        <v>110</v>
      </c>
      <c r="D36">
        <v>1</v>
      </c>
    </row>
    <row r="37" spans="1:5" x14ac:dyDescent="0.2">
      <c r="A37" s="38" t="s">
        <v>88</v>
      </c>
      <c r="D37">
        <f>SUM(D29:D36)</f>
        <v>37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Respuesta a Preguntas</vt:lpstr>
      <vt:lpstr>Hoja1</vt:lpstr>
      <vt:lpstr>Hoja14</vt:lpstr>
      <vt:lpstr>Hoja3</vt:lpstr>
      <vt:lpstr>Hoja4</vt:lpstr>
      <vt:lpstr>Hoja5</vt:lpstr>
      <vt:lpstr>Hoja15</vt:lpstr>
      <vt:lpstr>Hoja7</vt:lpstr>
      <vt:lpstr>Hoja8</vt:lpstr>
      <vt:lpstr>Hoja10</vt:lpstr>
      <vt:lpstr>Hoja11</vt:lpstr>
      <vt:lpstr>Hoja12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Oscar Piraban </cp:lastModifiedBy>
  <dcterms:created xsi:type="dcterms:W3CDTF">2024-11-28T21:11:43Z</dcterms:created>
  <dcterms:modified xsi:type="dcterms:W3CDTF">2025-03-10T14:23:24Z</dcterms:modified>
</cp:coreProperties>
</file>